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4240" windowHeight="13740" tabRatio="897" activeTab="2"/>
  </bookViews>
  <sheets>
    <sheet name="ΕΞΩΦΥΛΛΟ " sheetId="68" r:id="rId1"/>
    <sheet name="ΚΩΔ.ΔΑΠ.ΠΣΚΕ" sheetId="70" r:id="rId2"/>
    <sheet name="2. Κτιριακές εγκαταστάσεις" sheetId="85" r:id="rId3"/>
    <sheet name="4. ΑΓΟΡΑ ΕΞΟΠΛΙΣΜΟΥ " sheetId="66" r:id="rId4"/>
    <sheet name="5. ΑΝΤΑΛΛΑΚΤΙΚΑ" sheetId="67" r:id="rId5"/>
    <sheet name="7. ΜΕΤΑΦΟΡΙΚΑ ΜΕΣΑ" sheetId="71" r:id="rId6"/>
    <sheet name="8.ΑΥΛΕΣ ΕΝΕΡΓΕΙΕΣ_ΛΟΓΙΣΜΙΚΑ" sheetId="74" r:id="rId7"/>
    <sheet name="12. ΠΑΡΟΧΗ ΥΠΗΡΕΣΙΩΝ" sheetId="75" r:id="rId8"/>
    <sheet name="ΣΥΝΟΛΑ" sheetId="84" r:id="rId9"/>
    <sheet name="ΔΑΠΑΝΕΣ ΠΕΡΙΒΑΛΛΟΝΤΟΣ " sheetId="78" r:id="rId10"/>
    <sheet name="ΧΡΟΝΟΔΙΑΓΡΑΜΜΑ ΕΡΓΟΥ" sheetId="82" r:id="rId11"/>
    <sheet name="ΠΙΝΑΚΑΣ ΕΞΟΦΛΗΜΕΝΩΝ ΔΑΠΑΝΩΝ" sheetId="83" r:id="rId12"/>
  </sheets>
  <definedNames>
    <definedName name="_xlnm.Print_Titles" localSheetId="3">'4. ΑΓΟΡΑ ΕΞΟΠΛΙΣΜΟΥ '!$6:$7</definedName>
    <definedName name="_xlnm.Print_Titles" localSheetId="4">'5. ΑΝΤΑΛΛΑΚΤΙΚΑ'!$6:$7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42" i="85" l="1"/>
  <c r="H242" i="85"/>
  <c r="G242" i="85"/>
  <c r="D31" i="84" l="1"/>
  <c r="F31" i="84"/>
  <c r="E31" i="84"/>
  <c r="P28" i="82" l="1"/>
  <c r="P8" i="82"/>
  <c r="P9" i="82"/>
  <c r="P10" i="82"/>
  <c r="P11" i="82"/>
  <c r="P12" i="82"/>
  <c r="P13" i="82"/>
  <c r="P14" i="82"/>
  <c r="P15" i="82"/>
  <c r="P16" i="82"/>
  <c r="P17" i="82"/>
  <c r="P18" i="82"/>
  <c r="P19" i="82"/>
  <c r="P20" i="82"/>
  <c r="P21" i="82"/>
  <c r="P22" i="82"/>
  <c r="P23" i="82"/>
  <c r="P24" i="82"/>
  <c r="P25" i="82"/>
  <c r="P29" i="82" l="1"/>
  <c r="P27" i="82"/>
  <c r="P26" i="82"/>
  <c r="P7" i="82"/>
  <c r="F18" i="75" l="1"/>
  <c r="G18" i="75" s="1"/>
  <c r="H18" i="75" s="1"/>
  <c r="F17" i="75"/>
  <c r="F19" i="75" s="1"/>
  <c r="G17" i="75" l="1"/>
  <c r="G19" i="75" s="1"/>
  <c r="H17" i="75" l="1"/>
  <c r="H19" i="75" s="1"/>
  <c r="F10" i="74" l="1"/>
  <c r="F9" i="74"/>
  <c r="F34" i="66"/>
  <c r="F33" i="66"/>
  <c r="F35" i="66" s="1"/>
  <c r="F26" i="66"/>
  <c r="G26" i="66" s="1"/>
  <c r="H26" i="66" s="1"/>
  <c r="F25" i="66"/>
  <c r="F27" i="66" s="1"/>
  <c r="F30" i="66"/>
  <c r="G30" i="66" s="1"/>
  <c r="F29" i="66"/>
  <c r="F22" i="66"/>
  <c r="F21" i="66"/>
  <c r="F23" i="66" s="1"/>
  <c r="F18" i="66"/>
  <c r="G18" i="66" s="1"/>
  <c r="F17" i="66"/>
  <c r="F19" i="66" l="1"/>
  <c r="F11" i="74"/>
  <c r="G10" i="74"/>
  <c r="H10" i="74" s="1"/>
  <c r="G9" i="74"/>
  <c r="F31" i="66"/>
  <c r="G33" i="66"/>
  <c r="H33" i="66" s="1"/>
  <c r="G34" i="66"/>
  <c r="H34" i="66" s="1"/>
  <c r="G25" i="66"/>
  <c r="G27" i="66" s="1"/>
  <c r="H30" i="66"/>
  <c r="G29" i="66"/>
  <c r="G31" i="66" s="1"/>
  <c r="G21" i="66"/>
  <c r="G22" i="66"/>
  <c r="H22" i="66" s="1"/>
  <c r="G17" i="66"/>
  <c r="G19" i="66" s="1"/>
  <c r="H18" i="66"/>
  <c r="G11" i="74" l="1"/>
  <c r="H9" i="74"/>
  <c r="H11" i="74" s="1"/>
  <c r="G35" i="66"/>
  <c r="H35" i="66"/>
  <c r="G23" i="66"/>
  <c r="H29" i="66"/>
  <c r="H31" i="66" s="1"/>
  <c r="H25" i="66"/>
  <c r="H27" i="66" s="1"/>
  <c r="H21" i="66"/>
  <c r="H23" i="66" s="1"/>
  <c r="H17" i="66"/>
  <c r="H19" i="66" s="1"/>
  <c r="F9" i="78" l="1"/>
  <c r="G9" i="78" s="1"/>
  <c r="F10" i="78"/>
  <c r="G10" i="78" s="1"/>
  <c r="F11" i="78"/>
  <c r="G11" i="78" s="1"/>
  <c r="F12" i="78"/>
  <c r="G12" i="78" s="1"/>
  <c r="H12" i="78" s="1"/>
  <c r="F13" i="78"/>
  <c r="G13" i="78" s="1"/>
  <c r="H13" i="78" s="1"/>
  <c r="F14" i="78"/>
  <c r="G14" i="78" s="1"/>
  <c r="F8" i="78"/>
  <c r="G8" i="78" s="1"/>
  <c r="H14" i="78" l="1"/>
  <c r="G15" i="78"/>
  <c r="H11" i="78"/>
  <c r="H10" i="78"/>
  <c r="H9" i="78"/>
  <c r="F15" i="78"/>
  <c r="H8" i="78"/>
  <c r="H15" i="78" l="1"/>
  <c r="F14" i="75" l="1"/>
  <c r="F13" i="75"/>
  <c r="G13" i="75" s="1"/>
  <c r="H13" i="75" s="1"/>
  <c r="F10" i="75"/>
  <c r="G10" i="75" s="1"/>
  <c r="H10" i="75" s="1"/>
  <c r="F9" i="75"/>
  <c r="G9" i="75" s="1"/>
  <c r="F14" i="74"/>
  <c r="G14" i="74" s="1"/>
  <c r="F13" i="74"/>
  <c r="F14" i="71"/>
  <c r="F13" i="71"/>
  <c r="F10" i="71"/>
  <c r="F9" i="71"/>
  <c r="F15" i="75" l="1"/>
  <c r="F15" i="74"/>
  <c r="F16" i="74" s="1"/>
  <c r="F11" i="75"/>
  <c r="F20" i="75" s="1"/>
  <c r="H9" i="75"/>
  <c r="H11" i="75" s="1"/>
  <c r="G11" i="75"/>
  <c r="G14" i="75"/>
  <c r="H14" i="75" s="1"/>
  <c r="H15" i="75" s="1"/>
  <c r="G13" i="74"/>
  <c r="H13" i="74" s="1"/>
  <c r="H14" i="74"/>
  <c r="F15" i="71"/>
  <c r="G14" i="71"/>
  <c r="H14" i="71" s="1"/>
  <c r="G13" i="71"/>
  <c r="G10" i="71"/>
  <c r="H10" i="71" s="1"/>
  <c r="F11" i="71"/>
  <c r="G9" i="71"/>
  <c r="F9" i="67"/>
  <c r="G9" i="67" s="1"/>
  <c r="F8" i="67"/>
  <c r="F10" i="67" s="1"/>
  <c r="F38" i="66"/>
  <c r="F37" i="66"/>
  <c r="F39" i="66" s="1"/>
  <c r="F54" i="66"/>
  <c r="F53" i="66"/>
  <c r="F55" i="66" s="1"/>
  <c r="F58" i="66"/>
  <c r="G58" i="66" s="1"/>
  <c r="H58" i="66" s="1"/>
  <c r="F57" i="66"/>
  <c r="F50" i="66"/>
  <c r="F49" i="66"/>
  <c r="F46" i="66"/>
  <c r="G46" i="66" s="1"/>
  <c r="H46" i="66" s="1"/>
  <c r="F45" i="66"/>
  <c r="F42" i="66"/>
  <c r="F41" i="66"/>
  <c r="F14" i="66"/>
  <c r="G14" i="66" s="1"/>
  <c r="F13" i="66"/>
  <c r="F10" i="66"/>
  <c r="F9" i="66"/>
  <c r="F15" i="66" l="1"/>
  <c r="G15" i="75"/>
  <c r="G15" i="71"/>
  <c r="G20" i="75"/>
  <c r="H20" i="75"/>
  <c r="F59" i="66"/>
  <c r="F16" i="71"/>
  <c r="G45" i="66"/>
  <c r="G47" i="66" s="1"/>
  <c r="F47" i="66"/>
  <c r="F11" i="66"/>
  <c r="F51" i="66"/>
  <c r="F43" i="66"/>
  <c r="H15" i="74"/>
  <c r="H16" i="74" s="1"/>
  <c r="G15" i="74"/>
  <c r="G16" i="74" s="1"/>
  <c r="H13" i="71"/>
  <c r="H15" i="71" s="1"/>
  <c r="G11" i="71"/>
  <c r="H9" i="71"/>
  <c r="H11" i="71" s="1"/>
  <c r="H9" i="67"/>
  <c r="G8" i="67"/>
  <c r="G10" i="67" s="1"/>
  <c r="G13" i="66"/>
  <c r="G15" i="66" s="1"/>
  <c r="G37" i="66"/>
  <c r="G38" i="66"/>
  <c r="H38" i="66" s="1"/>
  <c r="G9" i="66"/>
  <c r="G49" i="66"/>
  <c r="G53" i="66"/>
  <c r="G50" i="66"/>
  <c r="H50" i="66" s="1"/>
  <c r="G54" i="66"/>
  <c r="H54" i="66" s="1"/>
  <c r="H14" i="66"/>
  <c r="G10" i="66"/>
  <c r="G41" i="66"/>
  <c r="G42" i="66"/>
  <c r="H42" i="66" s="1"/>
  <c r="G57" i="66"/>
  <c r="G59" i="66" s="1"/>
  <c r="H8" i="67" l="1"/>
  <c r="H10" i="67" s="1"/>
  <c r="G16" i="71"/>
  <c r="F60" i="66"/>
  <c r="H45" i="66"/>
  <c r="H47" i="66" s="1"/>
  <c r="H37" i="66"/>
  <c r="H39" i="66" s="1"/>
  <c r="G39" i="66"/>
  <c r="H41" i="66"/>
  <c r="H43" i="66" s="1"/>
  <c r="G43" i="66"/>
  <c r="G55" i="66"/>
  <c r="H49" i="66"/>
  <c r="H51" i="66" s="1"/>
  <c r="G51" i="66"/>
  <c r="H9" i="66"/>
  <c r="G11" i="66"/>
  <c r="H16" i="71"/>
  <c r="H13" i="66"/>
  <c r="H15" i="66" s="1"/>
  <c r="H53" i="66"/>
  <c r="H55" i="66" s="1"/>
  <c r="H10" i="66"/>
  <c r="H57" i="66"/>
  <c r="H59" i="66" s="1"/>
  <c r="G60" i="66" l="1"/>
  <c r="H11" i="66"/>
  <c r="H60" i="66" s="1"/>
</calcChain>
</file>

<file path=xl/sharedStrings.xml><?xml version="1.0" encoding="utf-8"?>
<sst xmlns="http://schemas.openxmlformats.org/spreadsheetml/2006/main" count="930" uniqueCount="571">
  <si>
    <t>Α/Α</t>
  </si>
  <si>
    <t>ΠΕΡΙΓΡΑΦΗ ΕΞΟΠΛΙΣΜΟΥ</t>
  </si>
  <si>
    <t xml:space="preserve">ΠΟΣΟΤΗΤΑ </t>
  </si>
  <si>
    <t>ΤΙΜΗ ΜΟΝΑΔΑΣ</t>
  </si>
  <si>
    <t>ΚΟΣΤΟΣ</t>
  </si>
  <si>
    <t>ΦΠΑ</t>
  </si>
  <si>
    <t>ΣΥΝΟΛΙΚΟ ΚΟΣΤΟΣ</t>
  </si>
  <si>
    <t>(Είδος, τύπος, τεχνικά χαρακτηριστικά)</t>
  </si>
  <si>
    <t>ΣΥΝΟΛΟ</t>
  </si>
  <si>
    <t>ΠΟΣΟΤΗΤΑ</t>
  </si>
  <si>
    <t>ΧΩΜΑΤΟΥΡΓΙΚΑ</t>
  </si>
  <si>
    <t>ΚΑΘΑΙΡΕΣΕΙΣ</t>
  </si>
  <si>
    <t>τεμ</t>
  </si>
  <si>
    <t>μ.μ.</t>
  </si>
  <si>
    <t>Επιχρίσματα χωριάτικου τύπου</t>
  </si>
  <si>
    <t>Ετοιμο επίχρισμα</t>
  </si>
  <si>
    <t>ΕΠΕΝΔΥΣΕΙΣ ΤΟΙΧΩΝ</t>
  </si>
  <si>
    <t>Ντουλάπες (ανιγκρέ)</t>
  </si>
  <si>
    <t>10.01</t>
  </si>
  <si>
    <t>10.02</t>
  </si>
  <si>
    <t>10.03</t>
  </si>
  <si>
    <t>Υγρομόνωση τοιχείων υπογείου</t>
  </si>
  <si>
    <t>10.04</t>
  </si>
  <si>
    <t>Υγρομόνωση δαπέδων επι εδάφους</t>
  </si>
  <si>
    <t>10.05</t>
  </si>
  <si>
    <t>11.01</t>
  </si>
  <si>
    <t>11.02</t>
  </si>
  <si>
    <t>ΚΛΙΜΑΚΕΣ</t>
  </si>
  <si>
    <t>12.01</t>
  </si>
  <si>
    <t>12.02</t>
  </si>
  <si>
    <t>14.01</t>
  </si>
  <si>
    <t>14.02</t>
  </si>
  <si>
    <t>14.03</t>
  </si>
  <si>
    <t>14.04</t>
  </si>
  <si>
    <t>Επένδυση οροφής με λεπτοσανίδες πλήρης</t>
  </si>
  <si>
    <t>ΕΠΙΚΑΛΥΨΕΙΣ</t>
  </si>
  <si>
    <t>15.01</t>
  </si>
  <si>
    <t>15.02</t>
  </si>
  <si>
    <t>15.03</t>
  </si>
  <si>
    <t>16.01</t>
  </si>
  <si>
    <t>16.02</t>
  </si>
  <si>
    <t>16.03</t>
  </si>
  <si>
    <t>16.04</t>
  </si>
  <si>
    <t>16.05</t>
  </si>
  <si>
    <t>ΧΡΩΜΑΤΙΣΜΟΙ</t>
  </si>
  <si>
    <t>17.01</t>
  </si>
  <si>
    <t>17.02</t>
  </si>
  <si>
    <t>17.03</t>
  </si>
  <si>
    <t>17.04</t>
  </si>
  <si>
    <t>Τσιμεντοχρώματα</t>
  </si>
  <si>
    <t>18.01</t>
  </si>
  <si>
    <t>18.02</t>
  </si>
  <si>
    <t>18.03</t>
  </si>
  <si>
    <t>19.04</t>
  </si>
  <si>
    <t>20.01</t>
  </si>
  <si>
    <t>20.02</t>
  </si>
  <si>
    <t>20.03</t>
  </si>
  <si>
    <t>21.01</t>
  </si>
  <si>
    <t>21.02</t>
  </si>
  <si>
    <t>μ2</t>
  </si>
  <si>
    <t>21.03</t>
  </si>
  <si>
    <t>17.05</t>
  </si>
  <si>
    <t>Μ.Μ. (τεμ.)</t>
  </si>
  <si>
    <t>ΔΙΚΑΙΟΥΧΟΣ:</t>
  </si>
  <si>
    <t>ΚΩΔΙΚΟΣ ΠΣΚΕ:</t>
  </si>
  <si>
    <t>ΜΟΝΑΔΑ ΜΕΤΡΗΣΗΣ</t>
  </si>
  <si>
    <t>μ3</t>
  </si>
  <si>
    <t>ΤΟΙΧΟΠΟΙΪΕΣ</t>
  </si>
  <si>
    <t>11.03</t>
  </si>
  <si>
    <t>12.03</t>
  </si>
  <si>
    <t>12.04</t>
  </si>
  <si>
    <t>12.05</t>
  </si>
  <si>
    <t>13.01</t>
  </si>
  <si>
    <t>13.02</t>
  </si>
  <si>
    <t>13.03</t>
  </si>
  <si>
    <t>15.04</t>
  </si>
  <si>
    <t>15.05</t>
  </si>
  <si>
    <t>15.06</t>
  </si>
  <si>
    <t>15.07</t>
  </si>
  <si>
    <t>ΕΙΔΗ ΥΓΙΕΙΝΗΣ</t>
  </si>
  <si>
    <t>17.06</t>
  </si>
  <si>
    <t>17.07</t>
  </si>
  <si>
    <t>BTU</t>
  </si>
  <si>
    <t>19.01</t>
  </si>
  <si>
    <t>19.02</t>
  </si>
  <si>
    <t>19.03</t>
  </si>
  <si>
    <t>στάση</t>
  </si>
  <si>
    <t>21.04</t>
  </si>
  <si>
    <t>21.05</t>
  </si>
  <si>
    <t>23.01</t>
  </si>
  <si>
    <t>23.02</t>
  </si>
  <si>
    <t xml:space="preserve">ΠΕΡΙΓΡΑΦΗ </t>
  </si>
  <si>
    <t>ΕΡΓΑ ΥΠΟΔΟΜΗΣ</t>
  </si>
  <si>
    <t>Α</t>
  </si>
  <si>
    <t>ΜΗΧΑΝΟΛΟΓΙΚΟΣ</t>
  </si>
  <si>
    <t>Β</t>
  </si>
  <si>
    <t>Γ</t>
  </si>
  <si>
    <t>ΕΞΟΠΛΙΣΜΟΣ ΕΡΓΑΣΤΗΡΙΩΝ</t>
  </si>
  <si>
    <t>Δ</t>
  </si>
  <si>
    <t>ΕΞΟΠΛΙΣΜΟΣ ΑΠΕ</t>
  </si>
  <si>
    <t>Ε</t>
  </si>
  <si>
    <t>ΣΤ</t>
  </si>
  <si>
    <t>ΕΞΟΠΛΙΣΜΟΣ ΕΠΕΞΕΡΓΑΣΙΑΣ ΑΠΟΒΛΗΤΩΝ</t>
  </si>
  <si>
    <t>Ζ</t>
  </si>
  <si>
    <t>ΠΑΡΑΠΟΜΠΗ ΣΕ ΠΡΟΣΦΟΡΕΣ</t>
  </si>
  <si>
    <t xml:space="preserve">Συνολικό Κόστος(€) </t>
  </si>
  <si>
    <t xml:space="preserve">Επιλέξιμο Κόστος(€) </t>
  </si>
  <si>
    <t xml:space="preserve">Δημόσια Δαπάνη (€) </t>
  </si>
  <si>
    <t xml:space="preserve"> ΧΡΟΝΟΔΙΑΓΡΑΜΜΑ ΥΛΟΠΟΙΗΣΗΣ ΤΗΣ ΠΡΑΞΗΣ ΚΑΙ ΚΑΤΑΝΟΜΗ ΔΑΠΑΝΩΝ*</t>
  </si>
  <si>
    <t>Ι</t>
  </si>
  <si>
    <t>ΣΥΝΟΛΙΚΗ ΕΤΗΣΙΑ ΚΑΤΑΝΟΜΗ ΠΡΟΫΠΟΛΟΓΙΣΜΟΥ</t>
  </si>
  <si>
    <t xml:space="preserve">Παρατηρήσεις: </t>
  </si>
  <si>
    <t xml:space="preserve">ΟΔΗΓΙΕΣ ΣΥΜΠΛΗΡΩΣΗΣ ΑΝΑΛΥΤΙΚΟΥ ΠΡΟΫΠΟΛΟΓΙΣΜΟΥ </t>
  </si>
  <si>
    <t>Πάγια στοιχεία - Ακίνητα - Κτιριακές εγκαταστάσεις</t>
  </si>
  <si>
    <t>Πάγια στοιχεία - Εξοπλισμός - Αγορά εξοπλισμού</t>
  </si>
  <si>
    <t>Πάγια στοιχεία - Εξοπλισμός - Ανταλλακτικά ως πάγιος εξοπλισμός</t>
  </si>
  <si>
    <t>Πάγια στοιχεία - Μεταφορικά μέσα</t>
  </si>
  <si>
    <t>Πάγια στοιχεία - Αγορά άυλων πάγιων στοιχείων</t>
  </si>
  <si>
    <t>Παροχή υπηρεσιών</t>
  </si>
  <si>
    <t>4. Πάγια στοιχεία - Εξοπλισμός- Αγορά εξοπλισμού</t>
  </si>
  <si>
    <t>ΆΛΛΟ (να διευκρινιστεί)</t>
  </si>
  <si>
    <t>ΕΞΟΠΛΙΣΜΟΣ ΕΞΟΙΚΟΝΟΜΗΣΗΣ ΕΝΕΡΓΕΙΑΣ ΚΑΙ ΥΔΑΤΟΣ</t>
  </si>
  <si>
    <t>ΛΟΙΠΟΣ ΕΞΟΠΛΙΣΜΟΣ ΓΙΑ ΠΡΟΣΤΑΣΙΑ ΠΕΡΙΒΑΛΛΟΝΤΟΣ (μείωση ρύπων)</t>
  </si>
  <si>
    <t>Θ</t>
  </si>
  <si>
    <t>ΣΥΝΟΛΟ Αγοράς εξοπλισμού</t>
  </si>
  <si>
    <t>5. Πάγια στοιχεία - Εξοπλισμός- Ανταλλακτικά ως πάγιος εξοπλισμός</t>
  </si>
  <si>
    <t>ΠΕΡΙΓΡΑΦΗ ΑΝΤΑΛΛΑΚΤΙΚΟΥ</t>
  </si>
  <si>
    <t xml:space="preserve">ΣΥΝΟΛΟ </t>
  </si>
  <si>
    <r>
      <t xml:space="preserve">Οι δαπάνες προμήθειας ανταλλακτικών είναι επιλέξιμες εφόσον αυτά είναι παρελκόμενα των κύριων εξαρτημάτων του εξοπλισμού, αποτελούν δηλαδή αναπόσπαστο τμήμα τους για την ομαλή λειτουργία τους, σύμφωνα με τους όρους προμήθειας του εξοπλισμού που προσφέρει ο προμηθευτής, και δεν υπερβαίνουν σε ποσοστό </t>
    </r>
    <r>
      <rPr>
        <b/>
        <sz val="10"/>
        <color theme="1"/>
        <rFont val="Tahoma"/>
        <family val="2"/>
      </rPr>
      <t>το 10%</t>
    </r>
    <r>
      <rPr>
        <sz val="10"/>
        <color theme="1"/>
        <rFont val="Tahoma"/>
        <family val="2"/>
      </rPr>
      <t xml:space="preserve"> της δαπάνης απόκτησης τού υπό προμήθεια εξοπλισμού</t>
    </r>
  </si>
  <si>
    <t>ΕΠ ΑΛΙΕΙΑΣ &amp; ΘΑΛΑΣΣΑΣ 2014 - 2020</t>
  </si>
  <si>
    <t xml:space="preserve">ΠΡΟΤΕΡΑΙΟΤΗΤΑ 4: ΑΥΞΗΣΗ ΤΗΣ ΑΠΑΣΧΟΛΗΣΗΣ ΚΑΙ ΤΗΣ ΕΔΑΦΙΚΗΣ ΣΥΝΟΧΗΣ </t>
  </si>
  <si>
    <t xml:space="preserve">ΜΕΤΡΟ: 8.3.3. Άρθρο 63. Εφαρμογή στρατηγικών τοπικής ανάπτυξης </t>
  </si>
  <si>
    <t>ΙΔΙΩΤΙΚΕΣ ΕΠΕΝΔΥΣΕΙΣ ΓΙΑ ΤΗΝ ΑΕΙΦΟΡΟ ΑΝΑΠΤΥΞΗ ΤΩΝ ΑΛΙΕΥΤΙΚΩΝ ΠΕΡΙΟΧΩΝ</t>
  </si>
  <si>
    <r>
      <t xml:space="preserve">Οι κτιριακές εργασίες θα πρέπει να συνοδεύονται απαραίτητα από </t>
    </r>
    <r>
      <rPr>
        <b/>
        <i/>
        <sz val="11"/>
        <rFont val="Tahoma"/>
        <family val="2"/>
      </rPr>
      <t xml:space="preserve">αναλυτικές προμετρήσεις </t>
    </r>
    <r>
      <rPr>
        <i/>
        <sz val="11"/>
        <rFont val="Tahoma"/>
        <family val="2"/>
      </rPr>
      <t xml:space="preserve">και τα αντίστοιχα </t>
    </r>
    <r>
      <rPr>
        <b/>
        <i/>
        <sz val="11"/>
        <rFont val="Tahoma"/>
        <family val="2"/>
      </rPr>
      <t xml:space="preserve">αρχιτεκτονικά σχέδια. Στην κάτοψη του κτιρίου θα πρέπει να υπάρχει και η διάταξη του εξοπλισμού. </t>
    </r>
  </si>
  <si>
    <r>
      <t xml:space="preserve">Συμπληρώνονται οι αιτούμενες εργασίες για την υλοποίηση του έργου και σβήνονται οι γραμμές των μη αιτούμενων εργασιών. </t>
    </r>
    <r>
      <rPr>
        <b/>
        <i/>
        <sz val="11"/>
        <rFont val="Tahoma"/>
        <family val="2"/>
      </rPr>
      <t>Δεν αφήνουμε μηδενικές εργασίες.</t>
    </r>
  </si>
  <si>
    <r>
      <t xml:space="preserve">Προσέχουμε τα </t>
    </r>
    <r>
      <rPr>
        <b/>
        <i/>
        <sz val="11"/>
        <rFont val="Tahoma"/>
        <family val="2"/>
      </rPr>
      <t>υποσύνολα</t>
    </r>
    <r>
      <rPr>
        <i/>
        <sz val="11"/>
        <rFont val="Tahoma"/>
        <family val="2"/>
      </rPr>
      <t xml:space="preserve"> κάθε ομάδας εργασιών, να συμπεριλαμβάνουν όλες τις εργασίες, καθώς και το γενικό σύνολο έτσι ώστε να αθροίζει όλα τα υποσύνολα. </t>
    </r>
  </si>
  <si>
    <t>ΠΡΟΤΕΙΝΟΜΕΝΟΣ ΑΝΑΛΥΤΙΚΟΣ ΠΡΟΥΠΟΛΟΓΙΣΜΟΣ ΕΠΕΝΔΥΣΗΣ</t>
  </si>
  <si>
    <r>
      <t xml:space="preserve">Οι αναγραφόμενες ποσότητες των κτιριακών εργασιών θα πρέπει να συμφωνούν με τις </t>
    </r>
    <r>
      <rPr>
        <b/>
        <i/>
        <sz val="11"/>
        <rFont val="Tahoma"/>
        <family val="2"/>
      </rPr>
      <t xml:space="preserve">αναλυτικές προμετρήσεις </t>
    </r>
    <r>
      <rPr>
        <i/>
        <sz val="11"/>
        <rFont val="Tahoma"/>
        <family val="2"/>
      </rPr>
      <t>και τα αντίστοιχα αρχιτεκτονικά σχέδια, υπογεγραμμένα από μηχανικό.</t>
    </r>
  </si>
  <si>
    <r>
      <t xml:space="preserve">Θα πρέπει να τεκμηριώνεται το </t>
    </r>
    <r>
      <rPr>
        <b/>
        <i/>
        <sz val="11"/>
        <rFont val="Tahoma"/>
        <family val="2"/>
      </rPr>
      <t xml:space="preserve">είδος και το ύψος των δαπανών, </t>
    </r>
    <r>
      <rPr>
        <i/>
        <sz val="11"/>
        <rFont val="Tahoma"/>
        <family val="2"/>
      </rPr>
      <t>ώστε αυτές να συνάδουν με τη φύση, τους στόχους και τη λειτουργικότητα του έργου.</t>
    </r>
  </si>
  <si>
    <t>ΣΥΓΚΕΝΤΡΩΤΙΚΟΣ ΠΙΝΑΚΑΣ ΚΑΤΗΓΟΡΙΩΝ ΔΑΠΑΝΩΝ ΠΣΚΕ</t>
  </si>
  <si>
    <t>ΚΩΔ ΠΣΚΕ</t>
  </si>
  <si>
    <t xml:space="preserve">ΚΑΤΗΓΟΡΙΑ ΔΑΠΑΝΗΣ </t>
  </si>
  <si>
    <t>7. Πάγια στοιχεία - Μεταφορικά μέσα</t>
  </si>
  <si>
    <t>ΣΥΝΟΛΟ Μεταφορικών μέσων</t>
  </si>
  <si>
    <t>8. Πάγια στοιχεία - Αγορά άυλων πάγιων στοιχείων</t>
  </si>
  <si>
    <t>ΠΕΡΙΓΡΑΦΗ</t>
  </si>
  <si>
    <t>ΣΥΝΟΛΟ Αγοράς άυλων πάγιων στοιχείων</t>
  </si>
  <si>
    <t>ΠΙΝΑΚΑΣ ΔΑΠΑΝΩΝ ΣΧΕΤΙΚΩΝ ΜΕ ΤΗΝ ΠΡΟΣΤΑΣΙΑ ΤΟΥ ΠΕΡΙΒΑΛΛΟΝΤΟΣ</t>
  </si>
  <si>
    <t>Ιδιωτικές επενδύσεις για την αειφόρο ανάπτυξη των αλιευτικών περιοχών – Μη Κρατικές ενισχύσεις / Επιχειρηματικότητα</t>
  </si>
  <si>
    <t xml:space="preserve">Ο παρόν προϋπολογισμός συντάσσεται σύμφωνα με τους κανόνες επιλεξιμότητας της παρούσας πρόσκλησης {σύμφωνα με την με αρ. πρωτ. 1121/20.07.2017  Α (ΦΕΚ 2686/Β/2017), όπως τροποποιήθηκε και ισχύει}και συνοδεύεται από τα σχετικά δικαιολογητικά που τεκμηριώνουν το εύλογο κόστος, το είδος και το ύψος των δαπανών. </t>
  </si>
  <si>
    <t>ΕΞΟΠΛΙΣΜΟΣ ΨΥΚΤΙΚΩΝ ΧΩΡΩΝ ΑΠΟΘΗΚΕΥΣΗΣ</t>
  </si>
  <si>
    <t>ΕΞΟΠΛΙΣΜΟΣ ΕΠΕΞΕΡΓΑΣΙΑΣ-ΜΕΤΑΠΟΙΗΣΗΣ ΥΠΟΠΡΟΪΟΝΤΩΝ</t>
  </si>
  <si>
    <t>ΕΞΟΠΛΙΣΜΟΣ ΧΩΡΩΝ ΛΙΑΝΙΚΟΥ ΕΜΠΟΡΙΟΥ</t>
  </si>
  <si>
    <t>ΕΞΟΠΛΙΣΜΟΣ ΓΡΑΦΕΙΩΝ ΚΑΙ ΧΩΡΩΝ ΠΡΟΣΩΠΙΚΟΥ (10%)</t>
  </si>
  <si>
    <r>
      <rPr>
        <b/>
        <sz val="10"/>
        <color theme="1"/>
        <rFont val="Tahoma"/>
        <family val="2"/>
      </rPr>
      <t>Δαπάνες εξοπλισμού γραφείων, χώρων παραμονής και εστίασης προσωπικού και συνεδριάσεων :</t>
    </r>
    <r>
      <rPr>
        <sz val="10"/>
        <color theme="1"/>
        <rFont val="Tahoma"/>
        <family val="2"/>
      </rPr>
      <t xml:space="preserve"> Οι επιλέξιμες δαπάνες της συγκεκριμένης κατηγορίας δεν θα υπερβαίνει το 10% επί του συνολικού επιλέξιμου κόστους της Πράξης (πλην τεχνικών εξόδων και απρόβλεπτων).</t>
    </r>
  </si>
  <si>
    <t xml:space="preserve">Η </t>
  </si>
  <si>
    <t>ΕΞΟΠΛΙΣΜΟΣ ΣΥΣΤΗΜΑΤΩΝ ΑΣΦΑΛΕΙΑΣ ΚΑΙ ΠΑΡΑΚΟΛΟΥΘΗΣΗΣ</t>
  </si>
  <si>
    <t>ΙΑ</t>
  </si>
  <si>
    <t>ΙΒ</t>
  </si>
  <si>
    <t>ΙΓ</t>
  </si>
  <si>
    <t>ΑΓΟΡΑ ΧΕΡΣΑΙΩΝ ΜΕΤΑΦΟΡΙΚΩΝ ΜΕΣΩΝ</t>
  </si>
  <si>
    <t>ΕΚΣΥΓΧΡΟΝΙΣΜΟΣ/ΑΝΤΙΚΑΤΑΣΤΑΣΗ ΥΦΙΣΤΑΜΕΝΩΝ ΜΕΤΑΦΟΡΙΚΩΝ ΜΕΣΩΝ</t>
  </si>
  <si>
    <t>ΛΟΓΙΣΜΙΚΑ - ΣΥΣΤΗΜΑΤΑ ΟΡΓΑΝΩΣΗΣ-ΛΕΙΤΟΥΡΓΙΑΣ ΜΟΝΑΔΩΝ</t>
  </si>
  <si>
    <t>ΠΙΣΤΟΠΟΙΗΤΙΚΑ ΠΟΙΟΤΗΤΑΣ / ΠΕΡΙΒΑΛΛΟΝΤΙΚΗΣ ΔΙΑΧΕΙΡΙΣΗΣ / ΣΗΜΑΝΣΗΣ ΠΡΟΪΟΝΤΩΝ</t>
  </si>
  <si>
    <t>ΤΕΧΝΙΚΑ ΕΞΟΔΑ</t>
  </si>
  <si>
    <t>ΑΠΡΟΒΛΕΠΤΑ</t>
  </si>
  <si>
    <r>
      <t xml:space="preserve">Δίνεται η δυνατότητα, σε </t>
    </r>
    <r>
      <rPr>
        <b/>
        <sz val="10"/>
        <color theme="1"/>
        <rFont val="Tahoma"/>
        <family val="2"/>
      </rPr>
      <t>ποσοστό 10%</t>
    </r>
    <r>
      <rPr>
        <sz val="10"/>
        <color theme="1"/>
        <rFont val="Tahoma"/>
        <family val="2"/>
      </rPr>
      <t xml:space="preserve"> επί του συνολικού επιλέξιμου κόστους των υπόλοιπων διακριτών της πράξης, για κάλυψη τεχνικών εξόδων και απρόβλεπτων δαπανών. </t>
    </r>
  </si>
  <si>
    <r>
      <rPr>
        <b/>
        <sz val="10"/>
        <color theme="1"/>
        <rFont val="Tahoma"/>
        <family val="2"/>
      </rPr>
      <t xml:space="preserve">Τεχνικά έξοδα: </t>
    </r>
    <r>
      <rPr>
        <sz val="10"/>
        <color theme="1"/>
        <rFont val="Tahoma"/>
        <family val="2"/>
      </rPr>
      <t xml:space="preserve">δαπάνες για αμοιβές για τη σύνταξη του φακέλου και την παρακολούθηση υλοποίησης του επενδυτικού σχεδίου, αμοιβές για την εκπόνηση των μελετών αδειοδότησης του έργου, μελέτες εφαρμογής, έκδοση οικοδομικών αδειών, μελέτες επίβλεψης, εδαφοστατικές μελέτες, μελέτες μηχανολογικού εξοπλισμού κ.λπ. </t>
    </r>
  </si>
  <si>
    <r>
      <rPr>
        <b/>
        <sz val="10"/>
        <color theme="1"/>
        <rFont val="Tahoma"/>
        <family val="2"/>
      </rPr>
      <t>Απρόβλεπτα:</t>
    </r>
    <r>
      <rPr>
        <sz val="10"/>
        <color theme="1"/>
        <rFont val="Tahoma"/>
        <family val="2"/>
      </rPr>
      <t xml:space="preserve"> δαπάνες για εργασίες ή εξοπλισμό κλπ, που δεν περιλαμβάνονται στην αρχικώς εγκριθείσα αίτηση αλλά προκύπτουν κατά την πορεία εκτέλεσης της πράξης και κρίνονται ως άκρως απαραίτητες για την ολοκλήρωση της υλοποίησής της. 
Δεν θεωρούνται απρόβλεπτα έξοδα οι υπερβάσεις κόστους (από την πλευρά της εγκεκριμένης τιμής για την εκτέλεση της προμήθειας/εργασίας), η αγορά επιπλέον μέσων μεταφοράς, καθώς και οι αμοιβές συμβούλων για τη σύνταξη του φακέλου και την παρακολούθηση υλοποίησης της Πράξης.</t>
    </r>
  </si>
  <si>
    <t>ΣΥΝΟΛΟ Επιβαρύνσεων δικαιούχου</t>
  </si>
  <si>
    <t xml:space="preserve">ΜΕΛΕΤΕΣ </t>
  </si>
  <si>
    <r>
      <t xml:space="preserve">Είναι επιλέξιμες οι δαπάνες για: 
i) </t>
    </r>
    <r>
      <rPr>
        <b/>
        <sz val="10"/>
        <color theme="1"/>
        <rFont val="Tahoma"/>
        <family val="2"/>
        <charset val="161"/>
      </rPr>
      <t>Αγορά</t>
    </r>
    <r>
      <rPr>
        <sz val="10"/>
        <color theme="1"/>
        <rFont val="Tahoma"/>
        <family val="2"/>
      </rPr>
      <t xml:space="preserve"> χερσαίων μεταφορικών μέσων για : 
- την υγιεινή και ασφαλή μεταφορά των πρώτων υλών και των προϊόντων της μονάδας
- την μεταφορά αναγκαίων εφοδίων στη μονάδα
- την ασφαλή και ταχεία μεταφορά του προσωπικού που απαιτείται λόγω θέσης της μονάδας. 
ii)</t>
    </r>
    <r>
      <rPr>
        <b/>
        <sz val="10"/>
        <color theme="1"/>
        <rFont val="Tahoma"/>
        <family val="2"/>
        <charset val="161"/>
      </rPr>
      <t xml:space="preserve"> Εκσυγχρονισμό και αναβάθμιση</t>
    </r>
    <r>
      <rPr>
        <sz val="10"/>
        <color theme="1"/>
        <rFont val="Tahoma"/>
        <family val="2"/>
      </rPr>
      <t xml:space="preserve"> με σύγχρονο εξοπλισμό ή αντικατάσταση υφιστάμενων χερσαίων μέσων μεταφοράς. Ο εκσυγχρονισμός ή η αντικατάσταση των μέσων μεταφοράς </t>
    </r>
    <r>
      <rPr>
        <b/>
        <sz val="10"/>
        <color theme="1"/>
        <rFont val="Tahoma"/>
        <family val="2"/>
        <charset val="161"/>
      </rPr>
      <t>αφορά σε μέσα των οποίων η ηλικία είναι μεγαλύτερη από πέντε (5) έτη.</t>
    </r>
    <r>
      <rPr>
        <sz val="10"/>
        <color theme="1"/>
        <rFont val="Tahoma"/>
        <family val="2"/>
      </rPr>
      <t xml:space="preserve"> 
Τα τέλη ταξινόμησης και οι δασμοί, ενσωματωμένα ή μη στα τιμολόγια αγοράς τους, είναι επιλέξιμες δαπάνες όταν αφορούν στην αγορά μεταφορικών μέσων. 
</t>
    </r>
  </si>
  <si>
    <t>ΕΞΟΠΛΙΣΜΟΣ ΠΑΡΑΓΩΓΗΣ ΣΥΣΚΕΥΑΣΙΩΝ ΜΕΤΑΦΟΡΑΣ ΚΑΙ ΣΥΝΤΗΡΗΣΗΣ ΠΡΟΪΟΝΤΩΝ</t>
  </si>
  <si>
    <r>
      <t>Η αγορά και η χρήση άυλων παγίων στοιχείων, όπως πχ διπλωμάτων ευρεσιτεχνίας, λογισμικού κλπ, είναι επιλέξιμη δαπάνη εφόσον αποτελεί αντικείμενο της πράξης.</t>
    </r>
    <r>
      <rPr>
        <sz val="10"/>
        <color rgb="FFFF0000"/>
        <rFont val="Tahoma"/>
        <family val="2"/>
        <charset val="161"/>
      </rPr>
      <t xml:space="preserve"> </t>
    </r>
  </si>
  <si>
    <t>12. Παροχή υπηρεσιών</t>
  </si>
  <si>
    <r>
      <rPr>
        <b/>
        <sz val="10"/>
        <rFont val="Tahoma"/>
        <family val="2"/>
      </rPr>
      <t>Μελέτες:</t>
    </r>
    <r>
      <rPr>
        <sz val="10"/>
        <rFont val="Tahoma"/>
        <family val="2"/>
      </rPr>
      <t xml:space="preserve"> δαπάνες για μελέτες και αμοιβές συμβούλων, άμεσα συσχετιζόμενες με την υλοποίηση της Πράξης (που δεν περιλαμβάνονται στα τεχνικά έξοδα).</t>
    </r>
  </si>
  <si>
    <t>ΚΩΔ.ΠΣΚΕ</t>
  </si>
  <si>
    <t>ΤΙΤΛΟΣ ΠΣΚΕ</t>
  </si>
  <si>
    <t>ΕΙΔΟΣ ΔΑΠΑΝΗΣ</t>
  </si>
  <si>
    <t>Α' ΕΞΑΜ.</t>
  </si>
  <si>
    <t>Β' ΕΞΑΜ.</t>
  </si>
  <si>
    <t>ΚΤΙΡΙΑ-ΛΟΙΠΕΣ ΕΓΚΑΤΑΣΤΑΣΕΙΣ</t>
  </si>
  <si>
    <t>ΠΕΡΙΒΑΛΛΩΝ ΧΩΡΟΣ</t>
  </si>
  <si>
    <t>Πάγια στοιχεία - Εξοπλισμός- Αγορά εξοπλισμού</t>
  </si>
  <si>
    <t xml:space="preserve"> Παροχή υπηρεσιών</t>
  </si>
  <si>
    <t>Από 23.3.2018 Α' ΕΞΑΜ.</t>
  </si>
  <si>
    <t>Πάγια στοιχεία - Εξοπλισμός- Ανταλλακτικά ως πάγιος εξοπλισμός</t>
  </si>
  <si>
    <t>ΑΝΤΑΛΛΑΚΤΙΚΑ</t>
  </si>
  <si>
    <t>ΠΙΝΑΚΑΣ ΕΞΟΦΛΗΜΕΝΩΝ ΔΑΠΑΝΩΝ</t>
  </si>
  <si>
    <t>ΣΤΟΙΧΕΙΑ ΠΑΡΑΣΤΑΤΙΚΟΥ</t>
  </si>
  <si>
    <t>ΣΤΟΙΧΕΙΑ ΕΞΟΦΛΗΣΗΣ</t>
  </si>
  <si>
    <t>α/α</t>
  </si>
  <si>
    <t>ΚΑΤΗΓΟΡΙΑ ΔΑΠΑΝΗΣ</t>
  </si>
  <si>
    <t>ΠΕΡΙΓΡΑΦΗ ΕΡΓΑΣΙΑΣ</t>
  </si>
  <si>
    <t>Αρ. παραστατικού</t>
  </si>
  <si>
    <t>Ημ/νια έκδοσης</t>
  </si>
  <si>
    <t>Εκδότης</t>
  </si>
  <si>
    <t>Καθαρή Αξία</t>
  </si>
  <si>
    <t>Ποσό ΦΠΑ</t>
  </si>
  <si>
    <t>Σύνολο</t>
  </si>
  <si>
    <t>Ημερ/νία εξόφλησης</t>
  </si>
  <si>
    <t>Ποσό</t>
  </si>
  <si>
    <t>Τρόπος εξόφλησης</t>
  </si>
  <si>
    <t>ΠΑΡΑΤΗΡΗΣΕΙΣ</t>
  </si>
  <si>
    <t>ΤΙΤΛΟΣ ΠΡΑΞΗΣ:</t>
  </si>
  <si>
    <t xml:space="preserve"> ΣΥΓΚΕΝΤΡΩΤΙΚΟΣ ΠΙΝΑΚΑΣ ΔΑΠΑΝΩΝ</t>
  </si>
  <si>
    <t>ΠΡΟΥΠΟΛΟΓΙΣΜΟΣ ΕΠΕΝΔΥΤΙΚΟΥ ΣΧΕΔΙΟΥ</t>
  </si>
  <si>
    <t>Είδος παραστατικού</t>
  </si>
  <si>
    <t>ΣΥΝΟΛΟ:</t>
  </si>
  <si>
    <t xml:space="preserve">Στην περίπτωση που αναδρομικές δαπάνες χρησιμοποιούνται για την απόδειξη της ιδιωτικής συμμετοχής, υποβάλλεται Πίνακας εξοφλημένων δαπανών που πραγματοποιήθηκαν από την ημερομηνία επιλέξιμης αναδρομικότητας, ανά κατηγορία δράσης, και μέχρι την υποβολή της αίτησης χρηματοδότησης. Ο Πίνακας θα συνοδεύεται από αντίγραφα των εξοφλημένων τιμολογίων και λοιπών νόμιμων παραστατικών εγγράφων ή εγγράφων ισοδύναμης αποδεικτικής ισχύος καθώς και από αντίγραφα των παραστατικών πληρωμής. </t>
  </si>
  <si>
    <r>
      <t xml:space="preserve">Όλος ο προϋπολογισμός συμπληρώνεται υποχρεωτικά στο excel με χρήση των συναρτήσεων και συνυποβάλλεται στο φυσικό φάκελο </t>
    </r>
    <r>
      <rPr>
        <b/>
        <i/>
        <sz val="11"/>
        <rFont val="Tahoma"/>
        <family val="2"/>
      </rPr>
      <t>και σε ηλεκτρονική μορφή (xls)</t>
    </r>
  </si>
  <si>
    <t xml:space="preserve">* Ο Δικαιούχος οφείλει να ολοκληρώσει το φυσικό και οικονομικό αντικείμενο της πράξης, εντός περιόδου 24ων μηνών από την ένταξη. Ο χρόνος υλοποίησης, σε κάθε περίπτωση, δεν μπορεί να υπερβαίνει τον χρόνο επιλεξιμότητας των δαπανών του επιχειρησιακού προγράμματος. </t>
  </si>
  <si>
    <t>1. Στον πίνακα μεταφέρονται δαπάνες του προϋπολογισμού που αποδεδειγμένα αφορούν στην προστασία του περιβάλλοντος και θα ληφθούν υπόψη για την αξιολόγηση του  κριτηρίου 19. "Αειφόρος ανάπτυξη". Οι δαπάνες μπορούν να αφορούν:
- κτιριακές εργασίες, ηλεκτρομηχανολογικές και ειδικές εγκαταστάσεις στους χώρους παραγωγής, αποθήκευσης, διάθεσης και διοίκησης των επιχειρήσεων που συνδέονται άμεσα είτε με εξοικονόμηση ενέργειας, είτε με την προστασία του περιβάλλοντος 
- αγορά / μεταφορά / εγκατάσταση εξοπλισμού και συστημάτων για την προστασία του περιβάλλοντος
- συστήματα περιβαλλοντικής διαχείρισης
- άλλες δαπάνες που συμβάλλουν στην προστασία του περιβάλλοντος.</t>
  </si>
  <si>
    <t>2. Για την αξιολόγηση των πράξεων ως προς τη συμβολή τους στο περιβάλλον δεν λαμβάνονται υπόψη ενέργειες που είναι υποχρεωτικές από την κείμενη νομοθεσία για τη κατασκευή και λειτουργία του συγκεκριμένου έργου.</t>
  </si>
  <si>
    <t>Υπόδειγμα Β</t>
  </si>
  <si>
    <t>ΤΟΠΙΚΟ ΠΡΟΓΡΑΜΜΑ CLLD/LEADER Ν. ΜΕΣΣΗΝΙΑΣ</t>
  </si>
  <si>
    <t>Κωδ. πρόσκλησης:  63 - CLLD.18</t>
  </si>
  <si>
    <t>2. Πάγια στοιχεία - Ακίνητα - Κτιριακές εγκαταστάσεις</t>
  </si>
  <si>
    <t>ΕΙΔΟΣ ΕΡΓΑΣΙΑΣ</t>
  </si>
  <si>
    <t>ΤΙΜΗ ΜΟΝΑΔΟΣ (€)</t>
  </si>
  <si>
    <t>01.01</t>
  </si>
  <si>
    <t>Γενικές εκσκαφές γαιώδεις</t>
  </si>
  <si>
    <t>01.02</t>
  </si>
  <si>
    <t>Γενικές εκσκαφές ημιβραχώδης</t>
  </si>
  <si>
    <t>01.03</t>
  </si>
  <si>
    <t>Γενικές εκσκαφές βραχώδεις</t>
  </si>
  <si>
    <t>01.04</t>
  </si>
  <si>
    <t>Επιχώσεις με προιόντα εκσκαφής</t>
  </si>
  <si>
    <t>01.05</t>
  </si>
  <si>
    <t>Ειδικές επιχώσεις</t>
  </si>
  <si>
    <t>01.06</t>
  </si>
  <si>
    <t>Ειδικες επιχώσεις με ορυκτό αμμοχάλικο</t>
  </si>
  <si>
    <t>01.07</t>
  </si>
  <si>
    <t>Συμπυκνώσεις</t>
  </si>
  <si>
    <t>01.08</t>
  </si>
  <si>
    <t>(Άλλο)</t>
  </si>
  <si>
    <t>02.01</t>
  </si>
  <si>
    <t>Καθαίρεση πλινθοδομής</t>
  </si>
  <si>
    <t>02.02</t>
  </si>
  <si>
    <t>Καθαίρεση αόπλου σκυροδέματος</t>
  </si>
  <si>
    <t>02.03</t>
  </si>
  <si>
    <t>Καθαίρεση οπλισμένου σκυροδέματος</t>
  </si>
  <si>
    <t>02.04</t>
  </si>
  <si>
    <t>Καθαίρεση επιχρισμάτων</t>
  </si>
  <si>
    <t>02.05</t>
  </si>
  <si>
    <t>Καθαίρεση πλινθοδομής διά τη διαμόρφωση θυρών</t>
  </si>
  <si>
    <t>02.06</t>
  </si>
  <si>
    <t>Καθαίρεση λιθοδομής διά τη διαμόρφωση θυρών</t>
  </si>
  <si>
    <t>02.07</t>
  </si>
  <si>
    <t>Καθαίρεση ξύλινων ή σιδηρών θυρών παραθύρων</t>
  </si>
  <si>
    <t>02.08</t>
  </si>
  <si>
    <t>Καθαίρεση λιθοδομής</t>
  </si>
  <si>
    <t>02.09</t>
  </si>
  <si>
    <t>Καθαίρεση επιστρώσεων δαπέδων</t>
  </si>
  <si>
    <t>02.10</t>
  </si>
  <si>
    <t xml:space="preserve">Καθαίρεση επικεράμωσης </t>
  </si>
  <si>
    <t>02.11</t>
  </si>
  <si>
    <t>Αμμοβολή</t>
  </si>
  <si>
    <t>02.12</t>
  </si>
  <si>
    <t>Καθαίρεση πλακιδίων τοίχου</t>
  </si>
  <si>
    <t>02.13</t>
  </si>
  <si>
    <t>ΣΚΥΡΟΔΕΜΑΤΑ</t>
  </si>
  <si>
    <t>03.01</t>
  </si>
  <si>
    <t>Οπλισμένο σκυρόδεμα (δυσπρόσιτες περιοχές)</t>
  </si>
  <si>
    <t>03.02</t>
  </si>
  <si>
    <t>Οπλισμένο σκυρόδεμα (Προσβάσιμες περιοχές)</t>
  </si>
  <si>
    <t>03.03</t>
  </si>
  <si>
    <t>Σκυρόδεμα καθαριότητας</t>
  </si>
  <si>
    <t>03.04</t>
  </si>
  <si>
    <t>Άοπλο σκυρόδεμα δαπέδων</t>
  </si>
  <si>
    <t>03.05</t>
  </si>
  <si>
    <t>Ελαφρώς οπλισμένο σκυρόδεμα δαπέδων</t>
  </si>
  <si>
    <t>03.06</t>
  </si>
  <si>
    <t>Εξισωτικές στρώσεις δαπέδων</t>
  </si>
  <si>
    <t>03.07</t>
  </si>
  <si>
    <t>Επιφάνειες εμφανους σκυροδέματος</t>
  </si>
  <si>
    <t>03.08</t>
  </si>
  <si>
    <t>Σενάζ δρομικά</t>
  </si>
  <si>
    <t>03.09</t>
  </si>
  <si>
    <t>Σενάζ μπατικά</t>
  </si>
  <si>
    <t>03.10</t>
  </si>
  <si>
    <t>Μανδύας χυτού σκυροδέματος λιθοδομών</t>
  </si>
  <si>
    <t>03.11</t>
  </si>
  <si>
    <t>Μανδύας εκτοξευμένου σκυροδέματος λιθοδομών</t>
  </si>
  <si>
    <t>03.12</t>
  </si>
  <si>
    <t>Σενάζ Λιθοδομών 50εκ.</t>
  </si>
  <si>
    <t>03.13</t>
  </si>
  <si>
    <t>Σενάζ Λιθοδομών 40 εκ.</t>
  </si>
  <si>
    <t>03.14</t>
  </si>
  <si>
    <t>Τσιμεντενέσεις</t>
  </si>
  <si>
    <t>Lt</t>
  </si>
  <si>
    <t>03.15</t>
  </si>
  <si>
    <t>04.01</t>
  </si>
  <si>
    <t>Λιθοδομές με κοινούς λίθους μιας όψεως</t>
  </si>
  <si>
    <t>04.02</t>
  </si>
  <si>
    <t>Λιθοδομές με κοινούς λίθους διπλής όψεως</t>
  </si>
  <si>
    <t>04.03</t>
  </si>
  <si>
    <t>Λιθοδομές με λαξευτούς  λίθους μιας όψεως</t>
  </si>
  <si>
    <t>04.04</t>
  </si>
  <si>
    <t>Λιθοδομές με λαξευτούς  λίθους διπλής όψεως</t>
  </si>
  <si>
    <t>04.05</t>
  </si>
  <si>
    <t>Αργολιθ/μές δι' ασβεστ/ματος</t>
  </si>
  <si>
    <t>04.06</t>
  </si>
  <si>
    <t>Διαμόρφωση ακμών λιθοδομών (γωνιόλιθοι)</t>
  </si>
  <si>
    <t>04.07</t>
  </si>
  <si>
    <t>Πλινθοδομές δρομικές</t>
  </si>
  <si>
    <t>04.08</t>
  </si>
  <si>
    <t>Πλινθοδομές μπατικές</t>
  </si>
  <si>
    <t>04.09</t>
  </si>
  <si>
    <t>Τσιμεντολιθοδομές</t>
  </si>
  <si>
    <t>04.10</t>
  </si>
  <si>
    <t>Τοίχος απλής γυψοσανίδας με 1 γύψο ανά πλευρά</t>
  </si>
  <si>
    <t>04.11</t>
  </si>
  <si>
    <t>Τοίχος απλής γυψοσανίδας με 2 γύψους ανά πλευρά</t>
  </si>
  <si>
    <t>04.12</t>
  </si>
  <si>
    <t>Τοίχος ανθυγρής γυψοσανίδας με 1 γύψο ανά πλευρά</t>
  </si>
  <si>
    <t>04.13</t>
  </si>
  <si>
    <t>Τοίχος ανθυγρής γυψοσανίδας με 2 γύψους ανά πλευρά</t>
  </si>
  <si>
    <t>04.14</t>
  </si>
  <si>
    <t>Επένδυση με απλή γυψοσανίδα</t>
  </si>
  <si>
    <t>04.15</t>
  </si>
  <si>
    <t>Επένδυση με ανθυγρή γυψοσανίδα</t>
  </si>
  <si>
    <t>04.16</t>
  </si>
  <si>
    <t>Επένδυση με τσιμεντοσανίδα</t>
  </si>
  <si>
    <t>04.17</t>
  </si>
  <si>
    <t>Τοίχος από YTONG (15εκ.)</t>
  </si>
  <si>
    <t>04.18</t>
  </si>
  <si>
    <t>ΕΠΙΧΡΗΣΜΑΤΑ</t>
  </si>
  <si>
    <t>05.01</t>
  </si>
  <si>
    <t>Αβεστοκονιάματα τριπτά</t>
  </si>
  <si>
    <t>05.02</t>
  </si>
  <si>
    <t>05.03</t>
  </si>
  <si>
    <t>05.04</t>
  </si>
  <si>
    <t xml:space="preserve">Αρμολογήματα όψεων λιθοδομών  </t>
  </si>
  <si>
    <t>05.05</t>
  </si>
  <si>
    <t>06.01</t>
  </si>
  <si>
    <t>Επενδύσεις με πλακίδια πορσελάνης</t>
  </si>
  <si>
    <t>06.02</t>
  </si>
  <si>
    <t>Επενδύσεις με λίθινες πλάκες</t>
  </si>
  <si>
    <t>06.03</t>
  </si>
  <si>
    <t>Επενδύσεις με ορθογωνισμένες πλάκες</t>
  </si>
  <si>
    <t>06.04</t>
  </si>
  <si>
    <t>Επενδύσεις με πλάκες μαρμάρου</t>
  </si>
  <si>
    <t>06.05</t>
  </si>
  <si>
    <t>Ξύλινα διαζώματα με βερνικόχρωμα</t>
  </si>
  <si>
    <t>μ.μ</t>
  </si>
  <si>
    <t>06.06</t>
  </si>
  <si>
    <t>Επενδύσεις με διακοσμητικά τούβλα</t>
  </si>
  <si>
    <t>06.07</t>
  </si>
  <si>
    <t>ΣΤΡΩΣΕΙΣ   ΔΑΠΕΔΩΝ</t>
  </si>
  <si>
    <t>07.01</t>
  </si>
  <si>
    <t>Επίστρωση με χονδρόπλ.ακανον.πάχους</t>
  </si>
  <si>
    <t>07.02</t>
  </si>
  <si>
    <t>Επίστρωση με λίθινες πλάκες (καρύστ. κλπ)</t>
  </si>
  <si>
    <t>07.03</t>
  </si>
  <si>
    <t>Επίστρωση με πλάκες μαρμάρου</t>
  </si>
  <si>
    <t>07.04</t>
  </si>
  <si>
    <t>Επίστρωση με πλακίδια κεραμικά ή πορσελ</t>
  </si>
  <si>
    <t>07.05</t>
  </si>
  <si>
    <t xml:space="preserve">Επίστρωση με λωρίδες σουηδικής ξυλείας </t>
  </si>
  <si>
    <t>07.06</t>
  </si>
  <si>
    <t xml:space="preserve">Επίστρωση με λωρίδες αφρικανικής  ξυλείας </t>
  </si>
  <si>
    <t>07.07</t>
  </si>
  <si>
    <t>Επίστρωση με λωρίδες δρυός</t>
  </si>
  <si>
    <t>07.08</t>
  </si>
  <si>
    <t>Δάπεδο ραμποτε με ξύλο πλήρες</t>
  </si>
  <si>
    <t>07.09</t>
  </si>
  <si>
    <t>Διαμόρφωση βιομηχανικού δαπέδου (χωρίς το σκυρόδεμα)</t>
  </si>
  <si>
    <t>07.10</t>
  </si>
  <si>
    <t>Σοβατεπί</t>
  </si>
  <si>
    <t>07.11</t>
  </si>
  <si>
    <t>Επίστρωση με πλαστικά πλακίδια ή τάπητα</t>
  </si>
  <si>
    <t>07.12</t>
  </si>
  <si>
    <t>Επίστρωση με μοκέτα</t>
  </si>
  <si>
    <t>07.13</t>
  </si>
  <si>
    <t>Δάπεδο laminate</t>
  </si>
  <si>
    <t>07.14</t>
  </si>
  <si>
    <t>Κ Ο Υ Φ Ω Μ Α Τ Α</t>
  </si>
  <si>
    <t>08.01</t>
  </si>
  <si>
    <t>Πόρτες πρεσσαριστές κοινές</t>
  </si>
  <si>
    <t>08.02</t>
  </si>
  <si>
    <t>Πόρτες ραμποτέ ή ταμπλαδωτές από MDF</t>
  </si>
  <si>
    <t>08.03</t>
  </si>
  <si>
    <t>Πόρτες ραμποτέ ή ταμπλαδωτές από δρύ,καρυδιά κλπ</t>
  </si>
  <si>
    <t>08.04</t>
  </si>
  <si>
    <t>Υαλοστάσια από ξύλο δρύ,καρυδιά κλπ</t>
  </si>
  <si>
    <t>08.05</t>
  </si>
  <si>
    <t>Υαλοστάσια από σουηδική ξυλεία</t>
  </si>
  <si>
    <t>08.06</t>
  </si>
  <si>
    <t xml:space="preserve">Σκούρα από σουηδική ξυλεία </t>
  </si>
  <si>
    <t>08.07</t>
  </si>
  <si>
    <t>Σκούρα από δρύ,καρυδιά κλπ</t>
  </si>
  <si>
    <t>08.08</t>
  </si>
  <si>
    <t>Σιδερένιες πόρτες</t>
  </si>
  <si>
    <t>08.09</t>
  </si>
  <si>
    <t>Σιδερένια παράθυρα</t>
  </si>
  <si>
    <t>08.10</t>
  </si>
  <si>
    <t>Bιτρίνες αλουμινίου (σκελετός)</t>
  </si>
  <si>
    <t>08.11</t>
  </si>
  <si>
    <t>Συρόμενα υαλοστάσια αλουμινίου (Λευκά)</t>
  </si>
  <si>
    <t>08.12</t>
  </si>
  <si>
    <t>Συρόμενα υαλοστάσια αλουμινίου (Έγχρωμα)</t>
  </si>
  <si>
    <t>08.13</t>
  </si>
  <si>
    <t>Συρόμενα υαλοστάσια αλουμινίου (Απομίμηση ξύλου)</t>
  </si>
  <si>
    <t>08.14</t>
  </si>
  <si>
    <t>Σκούρα συρομένων με περσίδες αλουμινίου (Λευκά)</t>
  </si>
  <si>
    <t>08.15</t>
  </si>
  <si>
    <t>Σκούρα συρομένων με περσίδες αλουμινίου (Έγχρωμα)</t>
  </si>
  <si>
    <t>08.16</t>
  </si>
  <si>
    <t>Σκούρα συρομένων με περσίδες αλουμινίου (Απομίμηση ξύλου)</t>
  </si>
  <si>
    <t>08.17</t>
  </si>
  <si>
    <t>Επάλληλα υαλοστάσια αλουμινίου (Λευκά)</t>
  </si>
  <si>
    <t>08.18</t>
  </si>
  <si>
    <t>Επάλληλα υαλοστάσια αλουμινίου (Έγχρωμα)</t>
  </si>
  <si>
    <t>08.19</t>
  </si>
  <si>
    <t>Επάλληλα υαλοστάσια αλουμινίου (Απομίμηση ξύλου)</t>
  </si>
  <si>
    <t>08.20</t>
  </si>
  <si>
    <t>Ρολλό επαλλήλων (Λευκά)</t>
  </si>
  <si>
    <t>08.21</t>
  </si>
  <si>
    <t>Ρολλό επαλλήλων (Έγχρωμα)</t>
  </si>
  <si>
    <t>08.22</t>
  </si>
  <si>
    <t>Ρολλό επαλλήλων (Απομίμηση ξύλου)</t>
  </si>
  <si>
    <t>08.23</t>
  </si>
  <si>
    <t>Ανοιγόμενα υαλοστάσια αλουμινίου (Λευκά)</t>
  </si>
  <si>
    <t>08.24</t>
  </si>
  <si>
    <t>Ανοιγόμενα υαλοστάσια αλουμινίου (Έγχρωμα)</t>
  </si>
  <si>
    <t>08.25</t>
  </si>
  <si>
    <t>Ανοιγόμενα υαλοστάσια αλουμινίου (Απομίμηση ξύλου)</t>
  </si>
  <si>
    <t>08.26</t>
  </si>
  <si>
    <t>Σκούρα ανοιγόμενων με περσίδες αλουμινίου (Λευκά)</t>
  </si>
  <si>
    <t>08.27</t>
  </si>
  <si>
    <t>Σκούρα ανοιγόμενων με περσίδες αλουμινίου (Έγχρωμα)</t>
  </si>
  <si>
    <t>08.28</t>
  </si>
  <si>
    <t>Σκούρα ανοιγόμενων με περσίδες αλουμινίου (Απομίμηση ξύλου)</t>
  </si>
  <si>
    <t>08.29</t>
  </si>
  <si>
    <t>Ανάκλιση ανοιγομένων υαλοστασίων αλουμινίου</t>
  </si>
  <si>
    <t>08.30</t>
  </si>
  <si>
    <t>Μονόφυλλη πυράντοχη πόρτα Τ30 εως Τ90 πλήρως εξοπλισ.</t>
  </si>
  <si>
    <t>08.31</t>
  </si>
  <si>
    <t>Δίφυλλη πυράντοχη πότρα Τ30 εως Τ90 πλήρως εξοπλισμένη</t>
  </si>
  <si>
    <t>08.32</t>
  </si>
  <si>
    <t>Μονόφυλλη ανοιγόμενη πόρτα αλουμινίου (Λευκή)</t>
  </si>
  <si>
    <t>08.33</t>
  </si>
  <si>
    <t>Μονόφυλλη ανοιγόμενη πόρτα αλουμινίου (Έγχρωμη)</t>
  </si>
  <si>
    <t>08.34</t>
  </si>
  <si>
    <t>Μονόφυλλη ανοιγόμενη πόρτα αλουμινίου (Απομίμηση ξύλου)</t>
  </si>
  <si>
    <t>08.35</t>
  </si>
  <si>
    <t>Σίτα αερισμού</t>
  </si>
  <si>
    <t>08.36</t>
  </si>
  <si>
    <t>ΝΤΟΥΛΑΠΕΣ</t>
  </si>
  <si>
    <t>09.01</t>
  </si>
  <si>
    <t>Ντουλάπες κοινές (υπνοδωματίων)</t>
  </si>
  <si>
    <t>μ2 οψης</t>
  </si>
  <si>
    <t>09.02</t>
  </si>
  <si>
    <t>09.03</t>
  </si>
  <si>
    <t>Ντουλάπια κουζίνας κοινά</t>
  </si>
  <si>
    <t>09.04</t>
  </si>
  <si>
    <t>Ντουλάπια κουζίνας από συμπαγή ξυλεία</t>
  </si>
  <si>
    <t>09.05</t>
  </si>
  <si>
    <t>ΜΟΝΩΣΕΙΣ ΣΤΕΓΑΝΩΣΕΙΣ</t>
  </si>
  <si>
    <t>Θερμομόνωση-υγρομόνωση δώματος</t>
  </si>
  <si>
    <t>Θερμομόνωση κατακόρυφων επιφανειών</t>
  </si>
  <si>
    <t>ΜΑΡΜΑΡΙΚΑ</t>
  </si>
  <si>
    <t xml:space="preserve">Κατώφλια,επίστρωση στηθαίων ποδιές παραθ. μπαλκονιών </t>
  </si>
  <si>
    <t>Μαρμαροεπένδυση βαθμίδος</t>
  </si>
  <si>
    <t>Ξύλινη σκάλα πλήρης από σουηδική ξυλεία ανά μέτρο μήκους σκαλοπατιού</t>
  </si>
  <si>
    <t>Ξύλινη σκάλα πλήρης από δρυ ανά μέτρο μήκους σκαλοπατιού</t>
  </si>
  <si>
    <t>Ξύλινη επένδυση βαθμίδας πλήρης από σουηδική ξυλεία ανά μέτρο μήκους σκαλοπατιού</t>
  </si>
  <si>
    <t>Ξύλινη επένδυση βαθμίδας πλήρης από δρυ ανά μέτρο μήκους σκαλοπατιού</t>
  </si>
  <si>
    <t>ΥΑΛΟΠΙΝΑΚΕΣ</t>
  </si>
  <si>
    <t>Υαλοπίνακες απλοί διαφανείς πάχους τουλάχιστον 5 χιλ. τοποθετημένοι</t>
  </si>
  <si>
    <t>Υαλοπίνακες διπλοί  διαφανείς πάχους τουλάχιστον 5+5 χιλ. τοποθετημένοι</t>
  </si>
  <si>
    <t>ΨΕΥΔΟΡΟΦΕΣ</t>
  </si>
  <si>
    <t>Ψευδοροφή από γυψοσανίδες</t>
  </si>
  <si>
    <t>Ψευδοροφή από πλάκες ορυκτών ινών σε μεταλλικό σκελετό</t>
  </si>
  <si>
    <t>Κεραμοσκεπή εδραζόμενη σε πλακα σκυροδέματος</t>
  </si>
  <si>
    <t>Ξύλινη στέγη αυτοφερόμενη με κεραμίδια</t>
  </si>
  <si>
    <t>Ξύλινη στέγη εμφανής</t>
  </si>
  <si>
    <t>Πέρκολα ξύλινη</t>
  </si>
  <si>
    <t>Επικεράμωση στέγης</t>
  </si>
  <si>
    <t>Υδρορροές (λούκι)</t>
  </si>
  <si>
    <t>ΣΤΗΘΑΙΑ</t>
  </si>
  <si>
    <t>Στηθαία από οπλισμένο σκυρόδεμα</t>
  </si>
  <si>
    <t>Στηθαία από δρομική πλινθοδομή</t>
  </si>
  <si>
    <t>Στηθαία από κιγκλίδωμα σιδερένιο</t>
  </si>
  <si>
    <t>Στηθαία από κιγκλίδωμα αλουμινίου</t>
  </si>
  <si>
    <t>Στηθαία από κιγκλίδωμα ξύλινο</t>
  </si>
  <si>
    <t>16.06</t>
  </si>
  <si>
    <t>Υδροχρωματισμοί με  τσίγκο και κόλλα</t>
  </si>
  <si>
    <t>Πλαστικά επί τοίχου</t>
  </si>
  <si>
    <t>Πλαστικά σπατουλαριστά</t>
  </si>
  <si>
    <t>Ντουκοχρώματα</t>
  </si>
  <si>
    <t xml:space="preserve">Βερνικοχρωματισμός ξύλινων επιφανειών </t>
  </si>
  <si>
    <t>ΔΙΑΦΟΡΕΣ ΟΙΚ/ΚΕΣ ΕΡΓΑΣΙΕΣ</t>
  </si>
  <si>
    <t>Τζάκι απλό</t>
  </si>
  <si>
    <t>Τζάκι με καπνοδόχο (κτιστό)</t>
  </si>
  <si>
    <t>Πλήρες σέτ λουτρού (νιπτήρας, μπαταρίες διπλής ροής, λεκάνη, καζανάκι, μπανιέρα)</t>
  </si>
  <si>
    <t>σετ</t>
  </si>
  <si>
    <t>Σέτ WC (νιπτήρας, μπαταρία διπλής ροής, λεκάνη, καζανάκι)</t>
  </si>
  <si>
    <t>Νεροχύτης - μπαταρία κουζίνας</t>
  </si>
  <si>
    <t>ΥΔΡΑΥΛΙΚΕΣ ΕΓΚΑΤΑΣΤΑΣΕΙΣ</t>
  </si>
  <si>
    <t>Υδρευση-αποχέτευση κουζίνας λουτρού-wc. (Σωληνώσεις)</t>
  </si>
  <si>
    <t>αποκ</t>
  </si>
  <si>
    <t>Υδρευση-αποχέτευση κουζίνας λουτρού-wc (Συνδέσεις)</t>
  </si>
  <si>
    <t>ΘΕΡΜΑΝΣΗ ΚΛΙΜΑΤΙΣΜΟΣ</t>
  </si>
  <si>
    <t>Κεντρική θέρμανση (Σωληνώσεις)</t>
  </si>
  <si>
    <t>cal</t>
  </si>
  <si>
    <t>Κεντρική θέρμανση (Συνδέσεις, σώματα ,καυστήρας,λεβητας)</t>
  </si>
  <si>
    <t>Κλιματιστικά (split unit)</t>
  </si>
  <si>
    <t>Κλιματισμός, κεντρική εγκατάσταση με αεραγωγούς</t>
  </si>
  <si>
    <t>ΗΛΕΚΤΡΙΚΕΣ ΕΓΚΑΤΑΣΤΣΕΙΣ</t>
  </si>
  <si>
    <t xml:space="preserve">Ηλεκτρικές εγκαταστάσεις Κατοικίας </t>
  </si>
  <si>
    <t>μ2/κατ</t>
  </si>
  <si>
    <t>Ηλεκτρικές εγκαταστάσεις Καταστήματος</t>
  </si>
  <si>
    <t>23.03</t>
  </si>
  <si>
    <t>Ηλεκτρικές εγκαταστάσεις Αποθηκευτικού χώρου</t>
  </si>
  <si>
    <t>23.04</t>
  </si>
  <si>
    <t xml:space="preserve"> ΑΝΕΛΚΥΣΤΗΡΕΣ</t>
  </si>
  <si>
    <t>24.01</t>
  </si>
  <si>
    <t xml:space="preserve">Ανελκυστήρας </t>
  </si>
  <si>
    <t>24.02</t>
  </si>
  <si>
    <t>ΔΙΑΦ. Η/Μ ΕΡΓΑΣΙΕΣ</t>
  </si>
  <si>
    <t>25.01</t>
  </si>
  <si>
    <t>Ηλιακός συλλέκτης 160 lt</t>
  </si>
  <si>
    <t>25.02</t>
  </si>
  <si>
    <t>Ηλιακός συλλέκτης 200 lt</t>
  </si>
  <si>
    <t>25.03</t>
  </si>
  <si>
    <t>ΜΕΤΑΛΛΙΚΗ  ΚΑΤΑΣΚΕΥΗ</t>
  </si>
  <si>
    <t>26.01</t>
  </si>
  <si>
    <t>Μεταλλικός σκελετός</t>
  </si>
  <si>
    <t>κιλ</t>
  </si>
  <si>
    <t>26.02</t>
  </si>
  <si>
    <t>Πάνελ με μόνωση μέχρι 5 εκ</t>
  </si>
  <si>
    <t>26.03</t>
  </si>
  <si>
    <t>Πάνελ με μόνωση μέχρι 8-10 εκ</t>
  </si>
  <si>
    <t>26.04</t>
  </si>
  <si>
    <t>Υδρορροές (μετ. κατασκ.)</t>
  </si>
  <si>
    <t>26.05</t>
  </si>
  <si>
    <t>27.01</t>
  </si>
  <si>
    <t>Ισοπεδώσεις - διαμορφώσεις</t>
  </si>
  <si>
    <t>27.07</t>
  </si>
  <si>
    <t>28.01</t>
  </si>
  <si>
    <t>Περίφραξη με σίτα και πασσάλους</t>
  </si>
  <si>
    <t>28.02</t>
  </si>
  <si>
    <t>Περίφραξη 0,2μ σκυρόδεμα, πασσάλους &amp; σίτα</t>
  </si>
  <si>
    <t>28.03</t>
  </si>
  <si>
    <t>Κράσπεδα</t>
  </si>
  <si>
    <t>28.04</t>
  </si>
  <si>
    <t>Ασφαλτόστρωση (υπόβαση, βάση, τάπητας)</t>
  </si>
  <si>
    <t>28.05</t>
  </si>
  <si>
    <t>Κυβόλιθοι</t>
  </si>
  <si>
    <t>28.06</t>
  </si>
  <si>
    <t>Πλάκες πεζοδρομίου</t>
  </si>
  <si>
    <t>28.07</t>
  </si>
  <si>
    <t>Πλακοστρώσεις με λίθινες πλάκες</t>
  </si>
  <si>
    <t>28.08</t>
  </si>
  <si>
    <t>Σταμπωτά δάπεδα</t>
  </si>
  <si>
    <t>28.09</t>
  </si>
  <si>
    <t>ΑΠΟΚΤΗΣΗ ΓΗΣ</t>
  </si>
  <si>
    <t>29.01</t>
  </si>
  <si>
    <t>29.02</t>
  </si>
  <si>
    <t>29.03</t>
  </si>
  <si>
    <t>29.04</t>
  </si>
  <si>
    <t>ΣΥΝΟΛΟ ΑΓΟΡΑ, ΚΑΤΑΣΚΕΥΗ ή ΒΕΛΤΙΩΣΗ ΑΚΙΝΗΤΟΥ</t>
  </si>
  <si>
    <t>ΓΕΝΙΚΕΣ ΣΗΜΕΙΩΣΕΙΣ:</t>
  </si>
  <si>
    <t>1. Στον παρακάτω πίνακα ενσωματώθηκαν οι τιμές μονάδος σύμφωνα με τον πίνακα τιμών μονάδος της ΟΤΔ για την περιοχή παρέμβασης του Τοπικού Προγράμματος.</t>
  </si>
  <si>
    <t xml:space="preserve">2. Δίνεται η δυνατότητα προσθήκης νέων εργασιών, για τις οποίες θα πρέπει να τεκμηριώνεται το εύλογο του κόστους </t>
  </si>
  <si>
    <t>3. Οι παρακάτω τιμές περιλαμβάνουν υλικά, εργασία και τις ασφαλιστικές εισφορές του ΙΚΑ</t>
  </si>
  <si>
    <t>4. Για τον υπολογισμό του εύλογου κόστους δαπανών που οι περιγραφές τους δεν περιλαμβάνονται στον παρακάτω πίνακα και/ή αφορούν τους λοιπούς πίνακες προϋπολογισμού, προσκομίζονται οικονομικές προσφορές ως εξής : Εφόσον το μοναδιαίο (ανά τεμάχιο) κόστος αυτών υπερβαίνει, σε αξία τα 1.000€ ανά είδος, απαιτούνται δύο (2) συγκρίσιμες προσφορές, ενώ σε αντίθετη περίπτωση τουλάχιστον μία (1).</t>
  </si>
  <si>
    <t>5. Οι δαπάνες διαμόρφωσης του περιβάλλοντος χώρου είναι επιλέξιμες εφόσον εξυπηρετούνται οι ανάγκες της επένδυσης και για ποσό μέχρι το 10% των συνολικών επιλέξιμων δαπανών της πράξης (δαπάνες που προέρχονται από τις ομάδες εργασιών "έργα υποδομής" και "έργα περιβάλλοντος χώρου").</t>
  </si>
  <si>
    <r>
      <t xml:space="preserve">6. </t>
    </r>
    <r>
      <rPr>
        <i/>
        <sz val="10"/>
        <color rgb="FF000000"/>
        <rFont val="Verdana"/>
        <family val="2"/>
        <charset val="161"/>
      </rPr>
      <t>Οι δαπάνες σύνδεσης με Οργανισμούς Κοινής Ωφέλειας (ΟΚΩ) όπως ενδεικτικά ΔΕΗ, ύδρευση, αποχέτευση, τηλεφωνοδότηση κλπ είναι επιλέξιμες εφόσον πραγματοποιούνται εντός των ορίων του οικοπέδου.</t>
    </r>
  </si>
</sst>
</file>

<file path=xl/styles.xml><?xml version="1.0" encoding="utf-8"?>
<styleSheet xmlns="http://schemas.openxmlformats.org/spreadsheetml/2006/main" xmlns:mc="http://schemas.openxmlformats.org/markup-compatibility/2006" xmlns:x14ac="http://schemas.microsoft.com/office/spreadsheetml/2009/9/ac" mc:Ignorable="x14ac">
  <fonts count="47" x14ac:knownFonts="1">
    <font>
      <sz val="11"/>
      <color theme="1"/>
      <name val="Calibri"/>
      <family val="2"/>
      <charset val="161"/>
      <scheme val="minor"/>
    </font>
    <font>
      <sz val="10"/>
      <name val="Arial"/>
      <family val="2"/>
      <charset val="161"/>
    </font>
    <font>
      <i/>
      <sz val="10"/>
      <name val="Arial"/>
      <family val="2"/>
      <charset val="161"/>
    </font>
    <font>
      <i/>
      <sz val="11"/>
      <name val="Calibri"/>
      <family val="2"/>
      <charset val="161"/>
      <scheme val="minor"/>
    </font>
    <font>
      <sz val="11"/>
      <color theme="1"/>
      <name val="Times New Roman"/>
      <family val="1"/>
      <charset val="161"/>
    </font>
    <font>
      <b/>
      <sz val="11"/>
      <name val="Calibri"/>
      <family val="2"/>
      <charset val="161"/>
      <scheme val="minor"/>
    </font>
    <font>
      <sz val="10"/>
      <name val="Calibri"/>
      <family val="2"/>
      <charset val="161"/>
      <scheme val="minor"/>
    </font>
    <font>
      <sz val="11"/>
      <name val="Calibri"/>
      <family val="2"/>
      <charset val="161"/>
      <scheme val="minor"/>
    </font>
    <font>
      <b/>
      <sz val="13"/>
      <name val="Calibri"/>
      <family val="2"/>
      <charset val="161"/>
      <scheme val="minor"/>
    </font>
    <font>
      <b/>
      <u/>
      <sz val="10"/>
      <name val="Arial"/>
      <family val="2"/>
      <charset val="161"/>
    </font>
    <font>
      <b/>
      <sz val="9"/>
      <name val="Calibri"/>
      <family val="2"/>
      <charset val="161"/>
      <scheme val="minor"/>
    </font>
    <font>
      <sz val="10"/>
      <color theme="1"/>
      <name val="Tahoma"/>
      <family val="2"/>
    </font>
    <font>
      <b/>
      <sz val="10"/>
      <color theme="1"/>
      <name val="Tahoma"/>
      <family val="2"/>
    </font>
    <font>
      <sz val="9"/>
      <name val="Tahoma"/>
      <family val="2"/>
    </font>
    <font>
      <sz val="11"/>
      <color theme="1"/>
      <name val="Tahoma"/>
      <family val="2"/>
    </font>
    <font>
      <b/>
      <sz val="11"/>
      <name val="Tahoma"/>
      <family val="2"/>
    </font>
    <font>
      <b/>
      <sz val="10"/>
      <name val="Tahoma"/>
      <family val="2"/>
    </font>
    <font>
      <sz val="10"/>
      <name val="Tahoma"/>
      <family val="2"/>
    </font>
    <font>
      <b/>
      <sz val="14"/>
      <name val="Tahoma"/>
      <family val="2"/>
    </font>
    <font>
      <b/>
      <sz val="11"/>
      <color theme="1"/>
      <name val="Tahoma"/>
      <family val="2"/>
    </font>
    <font>
      <b/>
      <sz val="14"/>
      <color theme="4" tint="-0.499984740745262"/>
      <name val="Calibri"/>
      <family val="2"/>
      <charset val="161"/>
    </font>
    <font>
      <b/>
      <sz val="14"/>
      <color rgb="FFC00000"/>
      <name val="Calibri"/>
      <family val="2"/>
      <charset val="161"/>
    </font>
    <font>
      <b/>
      <sz val="12"/>
      <color rgb="FF002060"/>
      <name val="Tahoma"/>
      <family val="2"/>
    </font>
    <font>
      <b/>
      <i/>
      <sz val="12"/>
      <name val="Tahoma"/>
      <family val="2"/>
    </font>
    <font>
      <i/>
      <sz val="11"/>
      <color theme="1"/>
      <name val="Tahoma"/>
      <family val="2"/>
    </font>
    <font>
      <i/>
      <sz val="11"/>
      <name val="Tahoma"/>
      <family val="2"/>
    </font>
    <font>
      <b/>
      <i/>
      <sz val="11"/>
      <name val="Tahoma"/>
      <family val="2"/>
    </font>
    <font>
      <b/>
      <sz val="12"/>
      <name val="Tahoma"/>
      <family val="2"/>
    </font>
    <font>
      <sz val="11"/>
      <name val="Tahoma"/>
      <family val="2"/>
    </font>
    <font>
      <sz val="12"/>
      <name val="Tahoma"/>
      <family val="2"/>
    </font>
    <font>
      <b/>
      <sz val="10"/>
      <color theme="1"/>
      <name val="Tahoma"/>
      <family val="2"/>
      <charset val="161"/>
    </font>
    <font>
      <sz val="10"/>
      <color rgb="FFFF0000"/>
      <name val="Tahoma"/>
      <family val="2"/>
      <charset val="161"/>
    </font>
    <font>
      <sz val="10"/>
      <color rgb="FF000000"/>
      <name val="Times New Roman"/>
      <family val="1"/>
      <charset val="161"/>
    </font>
    <font>
      <b/>
      <sz val="10"/>
      <color rgb="FF00000A"/>
      <name val="Tahoma"/>
      <family val="2"/>
      <charset val="161"/>
    </font>
    <font>
      <b/>
      <sz val="7"/>
      <color rgb="FF00000A"/>
      <name val="Tahoma"/>
      <family val="2"/>
      <charset val="161"/>
    </font>
    <font>
      <sz val="10"/>
      <color rgb="FF00000A"/>
      <name val="Times New Roman"/>
      <family val="1"/>
      <charset val="161"/>
    </font>
    <font>
      <b/>
      <sz val="10"/>
      <color rgb="FF00000A"/>
      <name val="Times New Roman"/>
      <family val="1"/>
      <charset val="161"/>
    </font>
    <font>
      <sz val="10"/>
      <name val="Tahoma"/>
      <family val="2"/>
      <charset val="161"/>
    </font>
    <font>
      <sz val="10"/>
      <name val="Verdana"/>
      <family val="2"/>
      <charset val="161"/>
    </font>
    <font>
      <b/>
      <sz val="7"/>
      <name val="Verdana"/>
      <family val="2"/>
      <charset val="161"/>
    </font>
    <font>
      <sz val="7"/>
      <color indexed="10"/>
      <name val="Verdana"/>
      <family val="2"/>
      <charset val="161"/>
    </font>
    <font>
      <sz val="7"/>
      <name val="Verdana"/>
      <family val="2"/>
      <charset val="161"/>
    </font>
    <font>
      <i/>
      <sz val="7"/>
      <name val="Verdana"/>
      <family val="2"/>
      <charset val="161"/>
    </font>
    <font>
      <b/>
      <sz val="9"/>
      <name val="Verdana"/>
      <family val="2"/>
      <charset val="161"/>
    </font>
    <font>
      <b/>
      <u/>
      <sz val="10"/>
      <name val="Verdana"/>
      <family val="2"/>
      <charset val="161"/>
    </font>
    <font>
      <i/>
      <sz val="10"/>
      <name val="Verdana"/>
      <family val="2"/>
      <charset val="161"/>
    </font>
    <font>
      <i/>
      <sz val="10"/>
      <color rgb="FF000000"/>
      <name val="Verdana"/>
      <family val="2"/>
      <charset val="161"/>
    </font>
  </fonts>
  <fills count="14">
    <fill>
      <patternFill patternType="none"/>
    </fill>
    <fill>
      <patternFill patternType="gray125"/>
    </fill>
    <fill>
      <patternFill patternType="lightGray">
        <fgColor rgb="FFFFFFFF"/>
        <bgColor rgb="FFFFFFFF"/>
      </patternFill>
    </fill>
    <fill>
      <patternFill patternType="solid">
        <fgColor theme="0" tint="-0.14999847407452621"/>
        <bgColor indexed="64"/>
      </patternFill>
    </fill>
    <fill>
      <patternFill patternType="solid">
        <fgColor theme="0"/>
        <bgColor indexed="64"/>
      </patternFill>
    </fill>
    <fill>
      <patternFill patternType="lightGray">
        <fgColor indexed="9"/>
        <bgColor indexed="9"/>
      </patternFill>
    </fill>
    <fill>
      <patternFill patternType="lightGray">
        <fgColor rgb="FFFFFFFF"/>
        <bgColor rgb="FFFFFF00"/>
      </patternFill>
    </fill>
    <fill>
      <patternFill patternType="solid">
        <fgColor theme="7" tint="0.79998168889431442"/>
        <bgColor indexed="64"/>
      </patternFill>
    </fill>
    <fill>
      <patternFill patternType="solid">
        <fgColor indexed="26"/>
        <bgColor indexed="64"/>
      </patternFill>
    </fill>
    <fill>
      <patternFill patternType="solid">
        <fgColor theme="4" tint="0.59999389629810485"/>
        <bgColor indexed="64"/>
      </patternFill>
    </fill>
    <fill>
      <patternFill patternType="lightGray">
        <fgColor indexed="9"/>
        <bgColor theme="4" tint="0.59999389629810485"/>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4" tint="0.59999389629810485"/>
        <bgColor rgb="FFFFFFFF"/>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xf numFmtId="0" fontId="1" fillId="0" borderId="0"/>
  </cellStyleXfs>
  <cellXfs count="234">
    <xf numFmtId="0" fontId="0" fillId="0" borderId="0" xfId="0"/>
    <xf numFmtId="0" fontId="2" fillId="0" borderId="0" xfId="0" applyFont="1"/>
    <xf numFmtId="0" fontId="4" fillId="0" borderId="0" xfId="0" applyFont="1" applyAlignment="1">
      <alignment vertical="top" wrapText="1"/>
    </xf>
    <xf numFmtId="0" fontId="7" fillId="0" borderId="0" xfId="0" applyFont="1"/>
    <xf numFmtId="0" fontId="7" fillId="0" borderId="2" xfId="0" applyFont="1" applyBorder="1"/>
    <xf numFmtId="0" fontId="7" fillId="0" borderId="9" xfId="0" applyFont="1" applyBorder="1"/>
    <xf numFmtId="0" fontId="7" fillId="0" borderId="3" xfId="0" applyFont="1" applyBorder="1"/>
    <xf numFmtId="4" fontId="5" fillId="8" borderId="17" xfId="0" applyNumberFormat="1" applyFont="1" applyFill="1" applyBorder="1" applyAlignment="1">
      <alignment horizontal="right" vertical="center"/>
    </xf>
    <xf numFmtId="0" fontId="7" fillId="0" borderId="2" xfId="0" applyFont="1" applyBorder="1" applyAlignment="1">
      <alignment horizontal="right"/>
    </xf>
    <xf numFmtId="0" fontId="7" fillId="0" borderId="9" xfId="0" applyFont="1" applyBorder="1" applyAlignment="1">
      <alignment horizontal="right"/>
    </xf>
    <xf numFmtId="0" fontId="7" fillId="0" borderId="3" xfId="0" applyFont="1" applyBorder="1" applyAlignment="1">
      <alignment horizontal="right"/>
    </xf>
    <xf numFmtId="4" fontId="7" fillId="0" borderId="0" xfId="0" applyNumberFormat="1" applyFont="1"/>
    <xf numFmtId="0" fontId="9" fillId="0" borderId="0" xfId="0" applyFont="1"/>
    <xf numFmtId="0" fontId="13" fillId="0" borderId="0" xfId="1" applyFont="1"/>
    <xf numFmtId="0" fontId="14" fillId="0" borderId="0" xfId="0" applyFont="1"/>
    <xf numFmtId="4" fontId="17" fillId="5" borderId="1" xfId="0" applyNumberFormat="1" applyFont="1" applyFill="1" applyBorder="1" applyAlignment="1">
      <alignment horizontal="right" vertical="center"/>
    </xf>
    <xf numFmtId="0" fontId="16" fillId="6" borderId="1" xfId="0" applyFont="1" applyFill="1" applyBorder="1" applyAlignment="1">
      <alignment horizontal="justify" vertical="center"/>
    </xf>
    <xf numFmtId="4" fontId="16" fillId="6" borderId="1" xfId="0" applyNumberFormat="1" applyFont="1" applyFill="1" applyBorder="1" applyAlignment="1">
      <alignment horizontal="right" vertical="center"/>
    </xf>
    <xf numFmtId="0" fontId="16" fillId="6" borderId="1" xfId="0" applyFont="1" applyFill="1" applyBorder="1" applyAlignment="1">
      <alignment horizontal="right" vertical="center"/>
    </xf>
    <xf numFmtId="0" fontId="16" fillId="3" borderId="1" xfId="0" applyFont="1" applyFill="1" applyBorder="1" applyAlignment="1">
      <alignment horizontal="justify" vertical="center" wrapText="1"/>
    </xf>
    <xf numFmtId="0" fontId="19" fillId="0" borderId="0" xfId="0" applyFont="1"/>
    <xf numFmtId="0" fontId="17" fillId="2" borderId="1" xfId="0" applyFont="1" applyFill="1" applyBorder="1" applyAlignment="1">
      <alignment horizontal="justify" vertical="center"/>
    </xf>
    <xf numFmtId="4" fontId="17" fillId="0" borderId="1" xfId="0" applyNumberFormat="1" applyFont="1" applyBorder="1" applyAlignment="1">
      <alignment horizontal="right" vertical="center"/>
    </xf>
    <xf numFmtId="4" fontId="17" fillId="2" borderId="1" xfId="0" applyNumberFormat="1" applyFont="1" applyFill="1" applyBorder="1" applyAlignment="1">
      <alignment horizontal="right" vertical="center"/>
    </xf>
    <xf numFmtId="0" fontId="17" fillId="2" borderId="1" xfId="0" applyFont="1" applyFill="1" applyBorder="1" applyAlignment="1">
      <alignment horizontal="right" vertical="center"/>
    </xf>
    <xf numFmtId="4" fontId="14" fillId="0" borderId="0" xfId="0" applyNumberFormat="1" applyFont="1" applyAlignment="1">
      <alignment horizontal="right"/>
    </xf>
    <xf numFmtId="0" fontId="14" fillId="0" borderId="0" xfId="0" applyFont="1" applyFill="1"/>
    <xf numFmtId="4" fontId="16" fillId="10" borderId="1" xfId="0" applyNumberFormat="1" applyFont="1" applyFill="1" applyBorder="1" applyAlignment="1">
      <alignment horizontal="right" vertical="center"/>
    </xf>
    <xf numFmtId="0" fontId="16" fillId="11" borderId="1" xfId="0" applyFont="1" applyFill="1" applyBorder="1" applyAlignment="1">
      <alignment horizontal="justify" vertical="center"/>
    </xf>
    <xf numFmtId="4" fontId="16" fillId="11" borderId="1" xfId="0" applyNumberFormat="1" applyFont="1" applyFill="1" applyBorder="1" applyAlignment="1">
      <alignment horizontal="right" vertical="center"/>
    </xf>
    <xf numFmtId="0" fontId="16" fillId="11" borderId="1" xfId="0" applyFont="1" applyFill="1" applyBorder="1" applyAlignment="1">
      <alignment horizontal="right" vertical="center"/>
    </xf>
    <xf numFmtId="0" fontId="11" fillId="0" borderId="0" xfId="0" applyFont="1" applyAlignment="1">
      <alignment vertical="center"/>
    </xf>
    <xf numFmtId="0" fontId="21" fillId="0" borderId="0" xfId="0" applyFont="1" applyAlignment="1">
      <alignment horizontal="center" vertical="center"/>
    </xf>
    <xf numFmtId="0" fontId="22" fillId="0" borderId="0" xfId="0" applyFont="1" applyAlignment="1">
      <alignment horizontal="center" vertical="center" wrapText="1"/>
    </xf>
    <xf numFmtId="0" fontId="24" fillId="0" borderId="0" xfId="0" applyFont="1" applyAlignment="1">
      <alignment horizontal="center" vertical="top" wrapText="1"/>
    </xf>
    <xf numFmtId="0" fontId="18" fillId="0" borderId="10" xfId="0" applyFont="1" applyBorder="1" applyAlignment="1">
      <alignment horizontal="left" vertical="center"/>
    </xf>
    <xf numFmtId="0" fontId="0" fillId="0" borderId="0" xfId="0" applyBorder="1"/>
    <xf numFmtId="0" fontId="2" fillId="0" borderId="0" xfId="0" applyFont="1" applyBorder="1"/>
    <xf numFmtId="0" fontId="24" fillId="0" borderId="0" xfId="0" applyFont="1" applyBorder="1" applyAlignment="1">
      <alignment horizontal="center" vertical="top" wrapText="1"/>
    </xf>
    <xf numFmtId="0" fontId="28" fillId="5" borderId="1" xfId="0" applyFont="1" applyFill="1" applyBorder="1" applyAlignment="1">
      <alignment horizontal="center" vertical="center"/>
    </xf>
    <xf numFmtId="4" fontId="16" fillId="10" borderId="5" xfId="0" applyNumberFormat="1" applyFont="1" applyFill="1" applyBorder="1" applyAlignment="1">
      <alignment horizontal="right" vertical="center"/>
    </xf>
    <xf numFmtId="0" fontId="11" fillId="0" borderId="0" xfId="0" applyFont="1" applyFill="1" applyAlignment="1">
      <alignment vertical="center"/>
    </xf>
    <xf numFmtId="0" fontId="15" fillId="0" borderId="0" xfId="0" applyFont="1"/>
    <xf numFmtId="0" fontId="10" fillId="3" borderId="1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6" fillId="0" borderId="3" xfId="0" applyFont="1" applyBorder="1" applyAlignment="1">
      <alignment horizontal="left" vertical="center" wrapText="1"/>
    </xf>
    <xf numFmtId="0" fontId="7" fillId="0" borderId="11" xfId="0" applyFont="1" applyBorder="1"/>
    <xf numFmtId="0" fontId="7" fillId="0" borderId="24" xfId="0" applyFont="1" applyBorder="1"/>
    <xf numFmtId="0" fontId="7" fillId="0" borderId="18" xfId="0" applyFont="1" applyBorder="1"/>
    <xf numFmtId="0" fontId="6" fillId="0" borderId="13" xfId="0" applyFont="1" applyBorder="1" applyAlignment="1">
      <alignment horizontal="center" vertical="center"/>
    </xf>
    <xf numFmtId="0" fontId="6" fillId="0" borderId="4" xfId="0" applyFont="1" applyBorder="1" applyAlignment="1">
      <alignment horizontal="center" vertical="center" wrapText="1"/>
    </xf>
    <xf numFmtId="0" fontId="6" fillId="0" borderId="25" xfId="0" applyFont="1" applyBorder="1" applyAlignment="1">
      <alignment horizontal="left" vertical="center" wrapText="1"/>
    </xf>
    <xf numFmtId="4" fontId="5" fillId="8" borderId="14" xfId="0" applyNumberFormat="1" applyFont="1" applyFill="1" applyBorder="1" applyAlignment="1">
      <alignment horizontal="right" vertical="center"/>
    </xf>
    <xf numFmtId="0" fontId="7" fillId="8" borderId="19" xfId="0" applyFont="1" applyFill="1" applyBorder="1" applyAlignment="1">
      <alignment wrapText="1"/>
    </xf>
    <xf numFmtId="0" fontId="7" fillId="8" borderId="20" xfId="0" applyFont="1" applyFill="1" applyBorder="1" applyAlignment="1">
      <alignment wrapText="1"/>
    </xf>
    <xf numFmtId="0" fontId="5" fillId="8" borderId="28" xfId="0" applyFont="1" applyFill="1" applyBorder="1" applyAlignment="1">
      <alignment horizontal="center" vertical="center" wrapText="1"/>
    </xf>
    <xf numFmtId="4" fontId="5" fillId="8" borderId="29" xfId="0" applyNumberFormat="1" applyFont="1" applyFill="1" applyBorder="1" applyAlignment="1">
      <alignment horizontal="right"/>
    </xf>
    <xf numFmtId="0" fontId="1" fillId="0" borderId="0" xfId="1"/>
    <xf numFmtId="0" fontId="32" fillId="0" borderId="0" xfId="1" applyFont="1" applyAlignment="1">
      <alignment horizontal="left" vertical="center" indent="1"/>
    </xf>
    <xf numFmtId="0" fontId="1" fillId="0" borderId="0" xfId="1" applyAlignment="1">
      <alignment horizontal="left" indent="1"/>
    </xf>
    <xf numFmtId="0" fontId="32" fillId="0" borderId="0" xfId="1" applyFont="1" applyAlignment="1">
      <alignment horizontal="center" vertical="center"/>
    </xf>
    <xf numFmtId="0" fontId="34" fillId="12" borderId="1" xfId="1" applyFont="1" applyFill="1" applyBorder="1" applyAlignment="1">
      <alignment horizontal="center" vertical="center" wrapText="1"/>
    </xf>
    <xf numFmtId="0" fontId="35" fillId="0" borderId="1" xfId="1" applyFont="1" applyBorder="1" applyAlignment="1">
      <alignment horizontal="left" vertical="center" indent="1"/>
    </xf>
    <xf numFmtId="0" fontId="35" fillId="0" borderId="0" xfId="1" applyFont="1" applyAlignment="1">
      <alignment horizontal="center" vertical="center"/>
    </xf>
    <xf numFmtId="0" fontId="35" fillId="0" borderId="0" xfId="1" applyFont="1" applyAlignment="1">
      <alignment horizontal="left" vertical="center"/>
    </xf>
    <xf numFmtId="0" fontId="16"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8" fillId="0" borderId="0" xfId="0" applyFont="1"/>
    <xf numFmtId="0" fontId="33" fillId="12" borderId="22" xfId="1" applyFont="1" applyFill="1" applyBorder="1" applyAlignment="1">
      <alignment horizontal="center" vertical="center" wrapText="1"/>
    </xf>
    <xf numFmtId="0" fontId="34" fillId="12" borderId="2" xfId="1" applyFont="1" applyFill="1" applyBorder="1" applyAlignment="1">
      <alignment horizontal="center" vertical="center" wrapText="1"/>
    </xf>
    <xf numFmtId="0" fontId="34" fillId="12" borderId="9" xfId="1" applyFont="1" applyFill="1" applyBorder="1" applyAlignment="1">
      <alignment horizontal="center" vertical="center" wrapText="1"/>
    </xf>
    <xf numFmtId="0" fontId="34" fillId="12" borderId="17" xfId="1" applyFont="1" applyFill="1" applyBorder="1" applyAlignment="1">
      <alignment horizontal="center" vertical="center" wrapText="1"/>
    </xf>
    <xf numFmtId="0" fontId="35" fillId="0" borderId="2" xfId="1" applyFont="1" applyBorder="1" applyAlignment="1">
      <alignment horizontal="left" vertical="center" indent="1"/>
    </xf>
    <xf numFmtId="0" fontId="35" fillId="0" borderId="9" xfId="1" applyFont="1" applyBorder="1" applyAlignment="1">
      <alignment horizontal="left" vertical="center" indent="1"/>
    </xf>
    <xf numFmtId="0" fontId="35" fillId="0" borderId="1" xfId="1" applyFont="1" applyBorder="1" applyAlignment="1">
      <alignment horizontal="right" vertical="center" indent="1"/>
    </xf>
    <xf numFmtId="0" fontId="35" fillId="0" borderId="9" xfId="1" applyFont="1" applyBorder="1" applyAlignment="1">
      <alignment horizontal="right" vertical="center" indent="1"/>
    </xf>
    <xf numFmtId="0" fontId="35" fillId="0" borderId="2" xfId="1" applyFont="1" applyBorder="1" applyAlignment="1">
      <alignment horizontal="right" vertical="center" indent="1"/>
    </xf>
    <xf numFmtId="0" fontId="1" fillId="0" borderId="17" xfId="1" applyBorder="1" applyAlignment="1">
      <alignment horizontal="left" indent="1"/>
    </xf>
    <xf numFmtId="0" fontId="35" fillId="0" borderId="19" xfId="1" applyFont="1" applyBorder="1" applyAlignment="1">
      <alignment horizontal="left" indent="1"/>
    </xf>
    <xf numFmtId="0" fontId="32" fillId="0" borderId="20" xfId="1" applyFont="1" applyBorder="1" applyAlignment="1">
      <alignment horizontal="left" vertical="center" indent="1"/>
    </xf>
    <xf numFmtId="0" fontId="32" fillId="0" borderId="21" xfId="1" applyFont="1" applyBorder="1" applyAlignment="1">
      <alignment horizontal="left" vertical="center" indent="1"/>
    </xf>
    <xf numFmtId="0" fontId="35" fillId="0" borderId="19" xfId="1" applyFont="1" applyBorder="1" applyAlignment="1">
      <alignment horizontal="left" vertical="center" indent="1"/>
    </xf>
    <xf numFmtId="0" fontId="35" fillId="0" borderId="20" xfId="1" applyFont="1" applyBorder="1" applyAlignment="1">
      <alignment horizontal="left" vertical="center" indent="1"/>
    </xf>
    <xf numFmtId="14" fontId="35" fillId="0" borderId="20" xfId="1" applyNumberFormat="1" applyFont="1" applyBorder="1" applyAlignment="1">
      <alignment horizontal="left" vertical="center" indent="1"/>
    </xf>
    <xf numFmtId="3" fontId="35" fillId="0" borderId="20" xfId="1" applyNumberFormat="1" applyFont="1" applyBorder="1" applyAlignment="1">
      <alignment horizontal="right" vertical="center" indent="1"/>
    </xf>
    <xf numFmtId="3" fontId="35" fillId="0" borderId="21" xfId="1" applyNumberFormat="1" applyFont="1" applyBorder="1" applyAlignment="1">
      <alignment horizontal="right" vertical="center" indent="1"/>
    </xf>
    <xf numFmtId="14" fontId="35" fillId="0" borderId="19" xfId="1" applyNumberFormat="1" applyFont="1" applyBorder="1" applyAlignment="1">
      <alignment horizontal="right" vertical="center" indent="1"/>
    </xf>
    <xf numFmtId="14" fontId="35" fillId="0" borderId="20" xfId="1" applyNumberFormat="1" applyFont="1" applyBorder="1" applyAlignment="1">
      <alignment horizontal="right" vertical="center" indent="1"/>
    </xf>
    <xf numFmtId="0" fontId="35" fillId="0" borderId="21" xfId="1" applyFont="1" applyBorder="1" applyAlignment="1">
      <alignment horizontal="right" vertical="center" indent="1"/>
    </xf>
    <xf numFmtId="0" fontId="1" fillId="0" borderId="29" xfId="1" applyBorder="1" applyAlignment="1">
      <alignment horizontal="left" indent="1"/>
    </xf>
    <xf numFmtId="3" fontId="36" fillId="13" borderId="38" xfId="1" applyNumberFormat="1" applyFont="1" applyFill="1" applyBorder="1" applyAlignment="1">
      <alignment horizontal="right" vertical="center" indent="1"/>
    </xf>
    <xf numFmtId="0" fontId="36" fillId="13" borderId="38" xfId="1" applyFont="1" applyFill="1" applyBorder="1" applyAlignment="1">
      <alignment horizontal="right" vertical="center" indent="1"/>
    </xf>
    <xf numFmtId="4" fontId="36" fillId="13" borderId="39" xfId="1" applyNumberFormat="1" applyFont="1" applyFill="1" applyBorder="1" applyAlignment="1">
      <alignment horizontal="right" vertical="center" inden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8" fillId="0" borderId="0" xfId="0" applyFont="1" applyAlignment="1">
      <alignment horizontal="left" vertical="center"/>
    </xf>
    <xf numFmtId="4" fontId="5" fillId="0" borderId="1" xfId="0" applyNumberFormat="1" applyFont="1" applyBorder="1" applyAlignment="1">
      <alignment horizontal="right" vertical="center"/>
    </xf>
    <xf numFmtId="4" fontId="7" fillId="0" borderId="1" xfId="0" applyNumberFormat="1" applyFont="1" applyBorder="1" applyAlignment="1">
      <alignment horizontal="right" vertical="center"/>
    </xf>
    <xf numFmtId="0" fontId="38" fillId="0" borderId="0" xfId="0" applyFont="1" applyBorder="1" applyAlignment="1">
      <alignment vertical="center"/>
    </xf>
    <xf numFmtId="0" fontId="38" fillId="0" borderId="0" xfId="0" applyFont="1" applyBorder="1"/>
    <xf numFmtId="4" fontId="38" fillId="0" borderId="0" xfId="0" applyNumberFormat="1" applyFont="1" applyBorder="1"/>
    <xf numFmtId="0" fontId="38" fillId="0" borderId="0" xfId="0" applyFont="1"/>
    <xf numFmtId="0" fontId="39" fillId="0" borderId="37" xfId="0" applyFont="1" applyBorder="1" applyAlignment="1">
      <alignment horizontal="center" vertical="center" wrapText="1"/>
    </xf>
    <xf numFmtId="0" fontId="39" fillId="0" borderId="38" xfId="0" applyFont="1" applyBorder="1" applyAlignment="1">
      <alignment horizontal="center" vertical="center" wrapText="1"/>
    </xf>
    <xf numFmtId="4" fontId="39" fillId="0" borderId="38" xfId="0" applyNumberFormat="1" applyFont="1" applyBorder="1" applyAlignment="1">
      <alignment horizontal="center" vertical="center" wrapText="1"/>
    </xf>
    <xf numFmtId="4" fontId="39" fillId="0" borderId="39" xfId="0" applyNumberFormat="1" applyFont="1" applyBorder="1" applyAlignment="1">
      <alignment horizontal="center" vertical="center" wrapText="1"/>
    </xf>
    <xf numFmtId="0" fontId="41" fillId="0" borderId="5" xfId="0" applyFont="1" applyFill="1" applyBorder="1" applyAlignment="1">
      <alignment horizontal="center" vertical="center"/>
    </xf>
    <xf numFmtId="0" fontId="41" fillId="0" borderId="5" xfId="0" applyFont="1" applyFill="1" applyBorder="1" applyAlignment="1">
      <alignment horizontal="left" vertical="center"/>
    </xf>
    <xf numFmtId="0" fontId="41" fillId="0" borderId="1" xfId="0" applyFont="1" applyBorder="1" applyAlignment="1">
      <alignment horizontal="center"/>
    </xf>
    <xf numFmtId="4" fontId="41" fillId="0" borderId="5" xfId="0" applyNumberFormat="1" applyFont="1" applyBorder="1" applyAlignment="1">
      <alignment horizontal="center" vertical="center"/>
    </xf>
    <xf numFmtId="0" fontId="41" fillId="0" borderId="1" xfId="0" applyFont="1" applyFill="1" applyBorder="1" applyAlignment="1">
      <alignment horizontal="center" vertical="center"/>
    </xf>
    <xf numFmtId="0" fontId="41" fillId="0" borderId="1" xfId="0" applyFont="1" applyFill="1" applyBorder="1" applyAlignment="1">
      <alignment horizontal="left" vertical="center"/>
    </xf>
    <xf numFmtId="4" fontId="41" fillId="0" borderId="1" xfId="0" applyNumberFormat="1" applyFont="1" applyBorder="1" applyAlignment="1">
      <alignment horizontal="center" vertical="center"/>
    </xf>
    <xf numFmtId="0" fontId="42" fillId="0" borderId="1" xfId="0" applyFont="1" applyFill="1" applyBorder="1" applyAlignment="1">
      <alignment horizontal="left" vertical="center"/>
    </xf>
    <xf numFmtId="0" fontId="41" fillId="0" borderId="3" xfId="0" applyFont="1" applyBorder="1" applyAlignment="1">
      <alignment horizontal="center" vertical="center" textRotation="90" wrapText="1"/>
    </xf>
    <xf numFmtId="0" fontId="41" fillId="0" borderId="7" xfId="0" applyFont="1" applyBorder="1" applyAlignment="1">
      <alignment vertical="center"/>
    </xf>
    <xf numFmtId="0" fontId="41" fillId="0" borderId="7" xfId="0" applyFont="1" applyBorder="1" applyAlignment="1">
      <alignment horizontal="center"/>
    </xf>
    <xf numFmtId="4" fontId="41" fillId="0" borderId="7" xfId="0" applyNumberFormat="1" applyFont="1" applyBorder="1" applyAlignment="1">
      <alignment horizontal="center" vertical="center"/>
    </xf>
    <xf numFmtId="0" fontId="41" fillId="0" borderId="1" xfId="0" applyFont="1" applyBorder="1" applyAlignment="1">
      <alignment horizontal="center" vertical="center"/>
    </xf>
    <xf numFmtId="0" fontId="41" fillId="0" borderId="1" xfId="0" applyFont="1" applyBorder="1" applyAlignment="1">
      <alignment vertical="center" wrapText="1"/>
    </xf>
    <xf numFmtId="0" fontId="41" fillId="0" borderId="1" xfId="0" applyFont="1" applyBorder="1" applyAlignment="1">
      <alignment horizontal="center" vertical="center" wrapText="1"/>
    </xf>
    <xf numFmtId="0" fontId="41" fillId="0" borderId="1" xfId="0" applyFont="1" applyFill="1" applyBorder="1" applyAlignment="1">
      <alignment horizontal="left" vertical="center" wrapText="1"/>
    </xf>
    <xf numFmtId="4" fontId="41" fillId="0" borderId="1" xfId="0" applyNumberFormat="1" applyFont="1" applyFill="1" applyBorder="1" applyAlignment="1">
      <alignment horizontal="center" vertical="center"/>
    </xf>
    <xf numFmtId="0" fontId="41" fillId="0" borderId="1" xfId="0" applyFont="1" applyFill="1" applyBorder="1" applyAlignment="1">
      <alignment vertical="center" wrapText="1"/>
    </xf>
    <xf numFmtId="0" fontId="41" fillId="0" borderId="3" xfId="0" applyFont="1" applyFill="1" applyBorder="1" applyAlignment="1">
      <alignment horizontal="center" vertical="center"/>
    </xf>
    <xf numFmtId="0" fontId="41" fillId="0" borderId="1" xfId="0" applyFont="1" applyFill="1" applyBorder="1" applyAlignment="1">
      <alignment horizontal="center" vertical="center" wrapText="1"/>
    </xf>
    <xf numFmtId="4" fontId="39" fillId="0" borderId="1" xfId="0" applyNumberFormat="1" applyFont="1" applyBorder="1" applyAlignment="1">
      <alignment horizontal="center" vertical="center" wrapText="1"/>
    </xf>
    <xf numFmtId="0" fontId="38" fillId="0" borderId="0" xfId="0" applyFont="1" applyAlignment="1">
      <alignment vertical="center"/>
    </xf>
    <xf numFmtId="4" fontId="38" fillId="0" borderId="0" xfId="0" applyNumberFormat="1" applyFont="1"/>
    <xf numFmtId="0" fontId="25" fillId="0" borderId="0" xfId="0" applyFont="1" applyAlignment="1">
      <alignment horizontal="justify" vertical="top" wrapText="1"/>
    </xf>
    <xf numFmtId="0" fontId="20" fillId="0" borderId="0" xfId="0" applyFont="1" applyAlignment="1">
      <alignment horizontal="center" vertical="center" wrapText="1"/>
    </xf>
    <xf numFmtId="0" fontId="22" fillId="0" borderId="0" xfId="0" applyFont="1" applyAlignment="1">
      <alignment horizontal="center" vertical="center"/>
    </xf>
    <xf numFmtId="0" fontId="22" fillId="0" borderId="0" xfId="0" applyFont="1" applyAlignment="1">
      <alignment horizontal="center" vertical="center" wrapText="1"/>
    </xf>
    <xf numFmtId="0" fontId="27" fillId="0" borderId="0" xfId="0" applyFont="1" applyAlignment="1">
      <alignment horizontal="center" vertical="center"/>
    </xf>
    <xf numFmtId="0" fontId="23" fillId="0" borderId="0" xfId="0" applyFont="1" applyBorder="1" applyAlignment="1">
      <alignment horizontal="center" vertical="center" wrapText="1"/>
    </xf>
    <xf numFmtId="0" fontId="25" fillId="0" borderId="0" xfId="0" applyFont="1" applyFill="1" applyBorder="1" applyAlignment="1">
      <alignment horizontal="justify" vertical="top" wrapText="1"/>
    </xf>
    <xf numFmtId="0" fontId="18" fillId="0" borderId="1" xfId="0" applyFont="1" applyBorder="1" applyAlignment="1">
      <alignment horizontal="left" vertical="center"/>
    </xf>
    <xf numFmtId="0" fontId="27" fillId="0" borderId="0" xfId="0" applyFont="1" applyAlignment="1">
      <alignment horizontal="center" vertical="center" wrapText="1"/>
    </xf>
    <xf numFmtId="0" fontId="29" fillId="0" borderId="0" xfId="0" applyFont="1" applyAlignment="1">
      <alignment horizontal="center" vertical="center" wrapText="1"/>
    </xf>
    <xf numFmtId="0" fontId="18" fillId="0" borderId="0" xfId="0" applyFont="1" applyBorder="1" applyAlignment="1">
      <alignment horizontal="center" vertical="center" wrapText="1"/>
    </xf>
    <xf numFmtId="0" fontId="15" fillId="9" borderId="1" xfId="0" applyFont="1" applyFill="1" applyBorder="1" applyAlignment="1">
      <alignment horizontal="center" vertical="center"/>
    </xf>
    <xf numFmtId="0" fontId="45" fillId="0" borderId="1" xfId="0" applyFont="1" applyBorder="1" applyAlignment="1">
      <alignment horizontal="left" vertical="center"/>
    </xf>
    <xf numFmtId="0" fontId="45" fillId="0" borderId="1" xfId="0" applyFont="1" applyBorder="1" applyAlignment="1">
      <alignment horizontal="left" vertical="center" wrapText="1"/>
    </xf>
    <xf numFmtId="0" fontId="40" fillId="0" borderId="6" xfId="0" applyFont="1" applyBorder="1" applyAlignment="1">
      <alignment horizontal="center" vertical="center" textRotation="90" wrapText="1"/>
    </xf>
    <xf numFmtId="0" fontId="40" fillId="0" borderId="4" xfId="0" applyFont="1" applyBorder="1" applyAlignment="1">
      <alignment horizontal="center" vertical="center" textRotation="90" wrapText="1"/>
    </xf>
    <xf numFmtId="0" fontId="43" fillId="0" borderId="1" xfId="0" applyFont="1" applyBorder="1" applyAlignment="1">
      <alignment horizontal="right" vertical="center" wrapText="1"/>
    </xf>
    <xf numFmtId="0" fontId="44" fillId="0" borderId="0" xfId="0" applyFont="1" applyAlignment="1">
      <alignment horizontal="left" vertical="center"/>
    </xf>
    <xf numFmtId="0" fontId="40" fillId="0" borderId="1" xfId="0" applyFont="1" applyBorder="1" applyAlignment="1">
      <alignment horizontal="center" vertical="center" textRotation="90" wrapText="1"/>
    </xf>
    <xf numFmtId="0" fontId="40" fillId="0" borderId="1" xfId="0" applyFont="1" applyBorder="1" applyAlignment="1">
      <alignment horizontal="center" vertical="center" textRotation="90"/>
    </xf>
    <xf numFmtId="0" fontId="40" fillId="0" borderId="6" xfId="0" applyFont="1" applyBorder="1" applyAlignment="1">
      <alignment horizontal="center" vertical="center" textRotation="90"/>
    </xf>
    <xf numFmtId="0" fontId="40" fillId="0" borderId="4" xfId="0" applyFont="1" applyBorder="1" applyAlignment="1">
      <alignment horizontal="center" vertical="center" textRotation="90"/>
    </xf>
    <xf numFmtId="0" fontId="40" fillId="0" borderId="5" xfId="0" applyFont="1" applyBorder="1" applyAlignment="1">
      <alignment horizontal="center" vertical="center" textRotation="90"/>
    </xf>
    <xf numFmtId="0" fontId="18" fillId="0" borderId="1" xfId="0" applyFont="1" applyBorder="1" applyAlignment="1">
      <alignment horizontal="left"/>
    </xf>
    <xf numFmtId="0" fontId="18" fillId="0" borderId="3" xfId="0" applyFont="1" applyBorder="1" applyAlignment="1">
      <alignment horizontal="left" vertical="center"/>
    </xf>
    <xf numFmtId="0" fontId="18" fillId="0" borderId="7" xfId="0" applyFont="1" applyBorder="1" applyAlignment="1">
      <alignment horizontal="left" vertical="center"/>
    </xf>
    <xf numFmtId="0" fontId="18" fillId="0" borderId="8" xfId="0" applyFont="1" applyBorder="1" applyAlignment="1">
      <alignment horizontal="left" vertical="center"/>
    </xf>
    <xf numFmtId="0" fontId="15" fillId="9" borderId="40" xfId="0" applyFont="1" applyFill="1" applyBorder="1" applyAlignment="1">
      <alignment horizontal="center" vertical="center"/>
    </xf>
    <xf numFmtId="0" fontId="15" fillId="9" borderId="41" xfId="0" applyFont="1" applyFill="1" applyBorder="1" applyAlignment="1">
      <alignment horizontal="center" vertical="center"/>
    </xf>
    <xf numFmtId="0" fontId="40" fillId="0" borderId="42" xfId="0" applyFont="1" applyBorder="1" applyAlignment="1">
      <alignment horizontal="center" vertical="center" textRotation="90" wrapText="1"/>
    </xf>
    <xf numFmtId="0" fontId="40" fillId="0" borderId="40" xfId="0" applyFont="1" applyBorder="1" applyAlignment="1">
      <alignment horizontal="center" vertical="center" textRotation="90" wrapText="1"/>
    </xf>
    <xf numFmtId="0" fontId="11" fillId="0" borderId="0" xfId="0" applyFont="1" applyAlignment="1">
      <alignment horizontal="justify" vertical="center" wrapText="1"/>
    </xf>
    <xf numFmtId="0" fontId="0" fillId="0" borderId="0" xfId="0" applyAlignment="1">
      <alignment horizontal="justify" vertical="center"/>
    </xf>
    <xf numFmtId="4" fontId="16" fillId="3" borderId="1" xfId="0" applyNumberFormat="1" applyFont="1" applyFill="1" applyBorder="1" applyAlignment="1">
      <alignment horizontal="center" vertical="center" wrapText="1"/>
    </xf>
    <xf numFmtId="0" fontId="15" fillId="9" borderId="3"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5" fillId="9" borderId="8" xfId="0" applyFont="1" applyFill="1" applyBorder="1" applyAlignment="1">
      <alignment horizontal="center" vertical="center" wrapText="1"/>
    </xf>
    <xf numFmtId="0" fontId="16" fillId="10" borderId="1" xfId="0" applyFont="1" applyFill="1" applyBorder="1" applyAlignment="1">
      <alignment horizontal="center" vertical="center"/>
    </xf>
    <xf numFmtId="0" fontId="16" fillId="3" borderId="1" xfId="0" applyFont="1" applyFill="1" applyBorder="1" applyAlignment="1">
      <alignment horizontal="justify" vertical="center" wrapText="1"/>
    </xf>
    <xf numFmtId="0" fontId="16" fillId="3" borderId="1" xfId="0" applyFont="1" applyFill="1" applyBorder="1" applyAlignment="1">
      <alignment horizontal="center" vertical="center" wrapText="1"/>
    </xf>
    <xf numFmtId="0" fontId="11" fillId="0" borderId="0" xfId="0" applyFont="1" applyAlignment="1">
      <alignment vertical="center" wrapText="1"/>
    </xf>
    <xf numFmtId="0" fontId="0" fillId="0" borderId="0" xfId="0" applyAlignment="1">
      <alignment vertical="center"/>
    </xf>
    <xf numFmtId="0" fontId="16" fillId="10" borderId="5" xfId="0" applyFont="1" applyFill="1" applyBorder="1" applyAlignment="1">
      <alignment horizontal="center" vertical="center"/>
    </xf>
    <xf numFmtId="0" fontId="17" fillId="0" borderId="0" xfId="0" applyFont="1" applyAlignment="1">
      <alignment horizontal="justify" vertical="center" wrapText="1"/>
    </xf>
    <xf numFmtId="0" fontId="7" fillId="0" borderId="0" xfId="0" applyFont="1" applyAlignment="1">
      <alignment horizontal="justify" vertical="center"/>
    </xf>
    <xf numFmtId="0" fontId="27" fillId="9"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16" fillId="0" borderId="1" xfId="0" applyFont="1" applyBorder="1" applyAlignment="1">
      <alignment horizontal="right" vertical="center" wrapText="1"/>
    </xf>
    <xf numFmtId="0" fontId="17" fillId="4" borderId="0" xfId="0" applyFont="1" applyFill="1" applyAlignment="1">
      <alignment horizontal="justify" vertical="center" wrapText="1"/>
    </xf>
    <xf numFmtId="0" fontId="18" fillId="0" borderId="3" xfId="0" applyFont="1" applyBorder="1" applyAlignment="1">
      <alignment horizontal="left"/>
    </xf>
    <xf numFmtId="0" fontId="18" fillId="0" borderId="7" xfId="0" applyFont="1" applyBorder="1" applyAlignment="1">
      <alignment horizontal="left"/>
    </xf>
    <xf numFmtId="0" fontId="18" fillId="0" borderId="8" xfId="0" applyFont="1" applyBorder="1" applyAlignment="1">
      <alignment horizontal="left"/>
    </xf>
    <xf numFmtId="0" fontId="8" fillId="4" borderId="6" xfId="0" applyFont="1" applyFill="1" applyBorder="1" applyAlignment="1">
      <alignment horizontal="center"/>
    </xf>
    <xf numFmtId="0" fontId="5" fillId="3" borderId="1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8"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1" xfId="0" applyFont="1" applyFill="1" applyBorder="1" applyAlignment="1">
      <alignment horizontal="center" vertical="center"/>
    </xf>
    <xf numFmtId="0" fontId="0" fillId="0" borderId="18" xfId="0" applyBorder="1" applyAlignment="1">
      <alignment horizontal="center" vertical="center"/>
    </xf>
    <xf numFmtId="4" fontId="5" fillId="8" borderId="22" xfId="0" applyNumberFormat="1" applyFont="1" applyFill="1" applyBorder="1" applyAlignment="1">
      <alignment horizontal="center" vertical="center"/>
    </xf>
    <xf numFmtId="4" fontId="5" fillId="8" borderId="17" xfId="0" applyNumberFormat="1" applyFont="1" applyFill="1" applyBorder="1" applyAlignment="1">
      <alignment horizontal="center" vertical="center"/>
    </xf>
    <xf numFmtId="0" fontId="6" fillId="0" borderId="2" xfId="0" applyFont="1" applyBorder="1" applyAlignment="1">
      <alignment horizontal="center" vertical="center"/>
    </xf>
    <xf numFmtId="0" fontId="0" fillId="0" borderId="2" xfId="0" applyBorder="1" applyAlignment="1">
      <alignment horizontal="center" vertical="center"/>
    </xf>
    <xf numFmtId="0" fontId="6" fillId="0" borderId="6" xfId="0" applyFont="1" applyBorder="1" applyAlignment="1">
      <alignment horizontal="center" vertical="center" wrapText="1"/>
    </xf>
    <xf numFmtId="0" fontId="0" fillId="0" borderId="5" xfId="0" applyBorder="1" applyAlignment="1">
      <alignment horizontal="center" vertical="center" wrapText="1"/>
    </xf>
    <xf numFmtId="0" fontId="6" fillId="0" borderId="16"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16" xfId="0" applyBorder="1" applyAlignment="1">
      <alignment horizontal="center" vertical="center"/>
    </xf>
    <xf numFmtId="0" fontId="0" fillId="0" borderId="1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4" fontId="5" fillId="8" borderId="19" xfId="0" applyNumberFormat="1" applyFont="1" applyFill="1" applyBorder="1" applyAlignment="1">
      <alignment horizontal="right"/>
    </xf>
    <xf numFmtId="0" fontId="0" fillId="0" borderId="21" xfId="0" applyBorder="1" applyAlignment="1">
      <alignment horizontal="right"/>
    </xf>
    <xf numFmtId="0" fontId="3" fillId="0" borderId="0" xfId="0" applyFont="1" applyAlignment="1">
      <alignment horizontal="justify" vertical="center" wrapText="1"/>
    </xf>
    <xf numFmtId="0" fontId="0" fillId="0" borderId="28" xfId="0" applyBorder="1" applyAlignment="1">
      <alignment horizontal="right"/>
    </xf>
    <xf numFmtId="0" fontId="37" fillId="0" borderId="0" xfId="1" applyFont="1" applyAlignment="1">
      <alignment horizontal="justify" vertical="center" wrapText="1"/>
    </xf>
    <xf numFmtId="0" fontId="36" fillId="13" borderId="37" xfId="1" applyFont="1" applyFill="1" applyBorder="1" applyAlignment="1">
      <alignment horizontal="right" vertical="center" wrapText="1"/>
    </xf>
    <xf numFmtId="0" fontId="36" fillId="13" borderId="38" xfId="1" applyFont="1" applyFill="1" applyBorder="1" applyAlignment="1">
      <alignment horizontal="right" vertical="center" wrapText="1"/>
    </xf>
    <xf numFmtId="0" fontId="15" fillId="9" borderId="31" xfId="0" applyFont="1" applyFill="1" applyBorder="1" applyAlignment="1">
      <alignment horizontal="center" vertical="center" wrapText="1"/>
    </xf>
    <xf numFmtId="0" fontId="15" fillId="9" borderId="32" xfId="0" applyFont="1" applyFill="1" applyBorder="1" applyAlignment="1">
      <alignment horizontal="center" vertical="center" wrapText="1"/>
    </xf>
    <xf numFmtId="0" fontId="15" fillId="9" borderId="33" xfId="0" applyFont="1" applyFill="1" applyBorder="1" applyAlignment="1">
      <alignment horizontal="center" vertical="center" wrapText="1"/>
    </xf>
    <xf numFmtId="0" fontId="33" fillId="12" borderId="11" xfId="1" applyFont="1" applyFill="1" applyBorder="1" applyAlignment="1">
      <alignment horizontal="center" vertical="center" wrapText="1"/>
    </xf>
    <xf numFmtId="0" fontId="33" fillId="12" borderId="12" xfId="1" applyFont="1" applyFill="1" applyBorder="1" applyAlignment="1">
      <alignment horizontal="center" vertical="center" wrapText="1"/>
    </xf>
    <xf numFmtId="0" fontId="33" fillId="12" borderId="18" xfId="1" applyFont="1" applyFill="1" applyBorder="1" applyAlignment="1">
      <alignment horizontal="center" vertical="center" wrapText="1"/>
    </xf>
    <xf numFmtId="0" fontId="34" fillId="12" borderId="34" xfId="1" applyFont="1" applyFill="1" applyBorder="1" applyAlignment="1">
      <alignment horizontal="center" vertical="center" wrapText="1"/>
    </xf>
    <xf numFmtId="0" fontId="34" fillId="12" borderId="15" xfId="1" applyFont="1" applyFill="1" applyBorder="1" applyAlignment="1">
      <alignment horizontal="center" vertical="center" wrapText="1"/>
    </xf>
    <xf numFmtId="0" fontId="34" fillId="12" borderId="35" xfId="1" applyFont="1" applyFill="1" applyBorder="1" applyAlignment="1">
      <alignment horizontal="center" vertical="center" wrapText="1"/>
    </xf>
    <xf numFmtId="0" fontId="34" fillId="12" borderId="5" xfId="1" applyFont="1" applyFill="1" applyBorder="1" applyAlignment="1">
      <alignment horizontal="center" vertical="center" wrapText="1"/>
    </xf>
    <xf numFmtId="0" fontId="34" fillId="12" borderId="36" xfId="1" applyFont="1" applyFill="1" applyBorder="1" applyAlignment="1">
      <alignment horizontal="center" vertical="center" wrapText="1"/>
    </xf>
    <xf numFmtId="0" fontId="34" fillId="12" borderId="30" xfId="1" applyFont="1" applyFill="1" applyBorder="1" applyAlignment="1">
      <alignment horizontal="center" vertical="center" wrapText="1"/>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0</xdr:row>
      <xdr:rowOff>0</xdr:rowOff>
    </xdr:from>
    <xdr:to>
      <xdr:col>2</xdr:col>
      <xdr:colOff>352080</xdr:colOff>
      <xdr:row>1</xdr:row>
      <xdr:rowOff>38100</xdr:rowOff>
    </xdr:to>
    <xdr:pic>
      <xdr:nvPicPr>
        <xdr:cNvPr id="3" name="Εικόνα 2">
          <a:extLst>
            <a:ext uri="{FF2B5EF4-FFF2-40B4-BE49-F238E27FC236}">
              <a16:creationId xmlns:a16="http://schemas.microsoft.com/office/drawing/2014/main" xmlns="" id="{B06295D7-D55D-4A89-95D4-B66BFF8449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0"/>
          <a:ext cx="971205" cy="1009650"/>
        </a:xfrm>
        <a:prstGeom prst="rect">
          <a:avLst/>
        </a:prstGeom>
      </xdr:spPr>
    </xdr:pic>
    <xdr:clientData/>
  </xdr:twoCellAnchor>
  <xdr:twoCellAnchor editAs="oneCell">
    <xdr:from>
      <xdr:col>4</xdr:col>
      <xdr:colOff>371475</xdr:colOff>
      <xdr:row>0</xdr:row>
      <xdr:rowOff>9525</xdr:rowOff>
    </xdr:from>
    <xdr:to>
      <xdr:col>7</xdr:col>
      <xdr:colOff>171450</xdr:colOff>
      <xdr:row>0</xdr:row>
      <xdr:rowOff>903754</xdr:rowOff>
    </xdr:to>
    <xdr:pic>
      <xdr:nvPicPr>
        <xdr:cNvPr id="4" name="Εικόνα 3">
          <a:extLst>
            <a:ext uri="{FF2B5EF4-FFF2-40B4-BE49-F238E27FC236}">
              <a16:creationId xmlns:a16="http://schemas.microsoft.com/office/drawing/2014/main" xmlns="" id="{79DD7ABC-EB43-4EE8-8F0C-9EC4EBBCCD6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95550" y="9525"/>
          <a:ext cx="1628775" cy="894229"/>
        </a:xfrm>
        <a:prstGeom prst="rect">
          <a:avLst/>
        </a:prstGeom>
      </xdr:spPr>
    </xdr:pic>
    <xdr:clientData/>
  </xdr:twoCellAnchor>
  <xdr:twoCellAnchor editAs="oneCell">
    <xdr:from>
      <xdr:col>8</xdr:col>
      <xdr:colOff>523875</xdr:colOff>
      <xdr:row>0</xdr:row>
      <xdr:rowOff>0</xdr:rowOff>
    </xdr:from>
    <xdr:to>
      <xdr:col>10</xdr:col>
      <xdr:colOff>733425</xdr:colOff>
      <xdr:row>0</xdr:row>
      <xdr:rowOff>856524</xdr:rowOff>
    </xdr:to>
    <xdr:pic>
      <xdr:nvPicPr>
        <xdr:cNvPr id="6" name="Εικόνα 5">
          <a:extLst>
            <a:ext uri="{FF2B5EF4-FFF2-40B4-BE49-F238E27FC236}">
              <a16:creationId xmlns:a16="http://schemas.microsoft.com/office/drawing/2014/main" xmlns="" id="{4C6FD798-9FB5-4902-8D67-79C0C244DE2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86350" y="0"/>
          <a:ext cx="1428750" cy="856524"/>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topLeftCell="A13" workbookViewId="0">
      <selection activeCell="N18" sqref="N18"/>
    </sheetView>
  </sheetViews>
  <sheetFormatPr defaultRowHeight="15" x14ac:dyDescent="0.25"/>
  <cols>
    <col min="1" max="1" width="4.42578125" customWidth="1"/>
    <col min="11" max="11" width="14.140625" customWidth="1"/>
  </cols>
  <sheetData>
    <row r="1" spans="1:12" ht="76.5" customHeight="1" x14ac:dyDescent="0.25"/>
    <row r="2" spans="1:12" ht="18.75" x14ac:dyDescent="0.25">
      <c r="F2" s="132"/>
      <c r="G2" s="132"/>
      <c r="H2" s="132"/>
      <c r="I2" s="132"/>
      <c r="J2" s="132"/>
      <c r="K2" s="132"/>
    </row>
    <row r="3" spans="1:12" ht="18.95" customHeight="1" x14ac:dyDescent="0.25">
      <c r="A3" s="133" t="s">
        <v>129</v>
      </c>
      <c r="B3" s="133"/>
      <c r="C3" s="133"/>
      <c r="D3" s="133"/>
      <c r="E3" s="133"/>
      <c r="F3" s="133"/>
      <c r="G3" s="133"/>
      <c r="H3" s="133"/>
      <c r="I3" s="133"/>
      <c r="J3" s="133"/>
      <c r="K3" s="133"/>
    </row>
    <row r="4" spans="1:12" ht="18.95" customHeight="1" x14ac:dyDescent="0.25">
      <c r="A4" s="134" t="s">
        <v>130</v>
      </c>
      <c r="B4" s="134"/>
      <c r="C4" s="134"/>
      <c r="D4" s="134"/>
      <c r="E4" s="134"/>
      <c r="F4" s="134"/>
      <c r="G4" s="134"/>
      <c r="H4" s="134"/>
      <c r="I4" s="134"/>
      <c r="J4" s="134"/>
      <c r="K4" s="134"/>
    </row>
    <row r="5" spans="1:12" ht="18.95" customHeight="1" x14ac:dyDescent="0.25">
      <c r="A5" s="134" t="s">
        <v>131</v>
      </c>
      <c r="B5" s="134"/>
      <c r="C5" s="134"/>
      <c r="D5" s="134"/>
      <c r="E5" s="134"/>
      <c r="F5" s="134"/>
      <c r="G5" s="134"/>
      <c r="H5" s="134"/>
      <c r="I5" s="134"/>
      <c r="J5" s="134"/>
      <c r="K5" s="134"/>
    </row>
    <row r="6" spans="1:12" ht="18.95" customHeight="1" x14ac:dyDescent="0.25">
      <c r="A6" s="134" t="s">
        <v>132</v>
      </c>
      <c r="B6" s="134"/>
      <c r="C6" s="134"/>
      <c r="D6" s="134"/>
      <c r="E6" s="134"/>
      <c r="F6" s="134"/>
      <c r="G6" s="134"/>
      <c r="H6" s="134"/>
      <c r="I6" s="134"/>
      <c r="J6" s="134"/>
      <c r="K6" s="134"/>
    </row>
    <row r="7" spans="1:12" ht="18.95" customHeight="1" x14ac:dyDescent="0.25">
      <c r="A7" s="33"/>
      <c r="B7" s="33"/>
      <c r="C7" s="33"/>
      <c r="D7" s="33"/>
      <c r="E7" s="33"/>
      <c r="F7" s="33"/>
      <c r="G7" s="33"/>
      <c r="H7" s="33"/>
      <c r="I7" s="33"/>
      <c r="J7" s="33"/>
      <c r="K7" s="33"/>
    </row>
    <row r="8" spans="1:12" ht="18.95" customHeight="1" x14ac:dyDescent="0.25">
      <c r="A8" s="135" t="s">
        <v>215</v>
      </c>
      <c r="B8" s="135"/>
      <c r="C8" s="135"/>
      <c r="D8" s="135"/>
      <c r="E8" s="135"/>
      <c r="F8" s="135"/>
      <c r="G8" s="135"/>
      <c r="H8" s="135"/>
      <c r="I8" s="135"/>
      <c r="J8" s="135"/>
      <c r="K8" s="135"/>
    </row>
    <row r="9" spans="1:12" ht="18.95" customHeight="1" x14ac:dyDescent="0.25">
      <c r="A9" s="135" t="s">
        <v>216</v>
      </c>
      <c r="B9" s="135"/>
      <c r="C9" s="135"/>
      <c r="D9" s="135"/>
      <c r="E9" s="135"/>
      <c r="F9" s="135"/>
      <c r="G9" s="135"/>
      <c r="H9" s="135"/>
      <c r="I9" s="135"/>
      <c r="J9" s="135"/>
      <c r="K9" s="135"/>
    </row>
    <row r="10" spans="1:12" ht="18" customHeight="1" x14ac:dyDescent="0.25">
      <c r="A10" s="32"/>
      <c r="B10" s="32"/>
      <c r="C10" s="32"/>
      <c r="D10" s="32"/>
      <c r="E10" s="32"/>
      <c r="F10" s="32"/>
      <c r="G10" s="32"/>
      <c r="H10" s="32"/>
      <c r="I10" s="32"/>
      <c r="J10" s="32"/>
      <c r="K10" s="32"/>
    </row>
    <row r="11" spans="1:12" ht="27" customHeight="1" x14ac:dyDescent="0.25">
      <c r="A11" s="138" t="s">
        <v>63</v>
      </c>
      <c r="B11" s="138"/>
      <c r="C11" s="138"/>
      <c r="D11" s="138"/>
      <c r="E11" s="138"/>
      <c r="F11" s="138"/>
      <c r="G11" s="138"/>
      <c r="H11" s="138"/>
      <c r="I11" s="138"/>
      <c r="J11" s="138"/>
      <c r="K11" s="138"/>
    </row>
    <row r="12" spans="1:12" ht="24" customHeight="1" x14ac:dyDescent="0.25">
      <c r="A12" s="138" t="s">
        <v>64</v>
      </c>
      <c r="B12" s="138"/>
      <c r="C12" s="138"/>
      <c r="D12" s="138"/>
      <c r="E12" s="138"/>
      <c r="F12" s="138"/>
      <c r="G12" s="138"/>
      <c r="H12" s="138"/>
      <c r="I12" s="138"/>
      <c r="J12" s="138"/>
      <c r="K12" s="138"/>
    </row>
    <row r="13" spans="1:12" ht="24" customHeight="1" x14ac:dyDescent="0.25">
      <c r="A13" s="138" t="s">
        <v>204</v>
      </c>
      <c r="B13" s="138"/>
      <c r="C13" s="138"/>
      <c r="D13" s="138"/>
      <c r="E13" s="138"/>
      <c r="F13" s="138"/>
      <c r="G13" s="138"/>
      <c r="H13" s="138"/>
      <c r="I13" s="138"/>
      <c r="J13" s="138"/>
      <c r="K13" s="138"/>
    </row>
    <row r="14" spans="1:12" ht="24" customHeight="1" x14ac:dyDescent="0.25">
      <c r="A14" s="35"/>
      <c r="B14" s="35"/>
      <c r="C14" s="35"/>
      <c r="D14" s="35"/>
      <c r="E14" s="35"/>
      <c r="F14" s="35"/>
      <c r="G14" s="35"/>
      <c r="H14" s="35"/>
      <c r="I14" s="35"/>
      <c r="J14" s="35"/>
      <c r="K14" s="35"/>
    </row>
    <row r="15" spans="1:12" ht="24.6" customHeight="1" x14ac:dyDescent="0.25">
      <c r="A15" s="141" t="s">
        <v>214</v>
      </c>
      <c r="B15" s="141"/>
      <c r="C15" s="141"/>
      <c r="D15" s="141"/>
      <c r="E15" s="141"/>
      <c r="F15" s="141"/>
      <c r="G15" s="141"/>
      <c r="H15" s="141"/>
      <c r="I15" s="141"/>
      <c r="J15" s="141"/>
      <c r="K15" s="141"/>
      <c r="L15" s="36"/>
    </row>
    <row r="16" spans="1:12" ht="24.6" customHeight="1" x14ac:dyDescent="0.25">
      <c r="A16" s="141" t="s">
        <v>136</v>
      </c>
      <c r="B16" s="141"/>
      <c r="C16" s="141"/>
      <c r="D16" s="141"/>
      <c r="E16" s="141"/>
      <c r="F16" s="141"/>
      <c r="G16" s="141"/>
      <c r="H16" s="141"/>
      <c r="I16" s="141"/>
      <c r="J16" s="141"/>
      <c r="K16" s="141"/>
      <c r="L16" s="36"/>
    </row>
    <row r="17" spans="1:12" ht="43.15" customHeight="1" x14ac:dyDescent="0.25">
      <c r="A17" s="139" t="s">
        <v>148</v>
      </c>
      <c r="B17" s="139"/>
      <c r="C17" s="139"/>
      <c r="D17" s="139"/>
      <c r="E17" s="139"/>
      <c r="F17" s="139"/>
      <c r="G17" s="139"/>
      <c r="H17" s="139"/>
      <c r="I17" s="139"/>
      <c r="J17" s="139"/>
      <c r="K17" s="139"/>
    </row>
    <row r="18" spans="1:12" ht="31.15" customHeight="1" x14ac:dyDescent="0.25">
      <c r="A18" s="140"/>
      <c r="B18" s="140"/>
      <c r="C18" s="140"/>
      <c r="D18" s="140"/>
      <c r="E18" s="140"/>
      <c r="F18" s="140"/>
      <c r="G18" s="140"/>
      <c r="H18" s="140"/>
      <c r="I18" s="140"/>
      <c r="J18" s="140"/>
      <c r="K18" s="140"/>
    </row>
    <row r="19" spans="1:12" s="1" customFormat="1" ht="15.75" customHeight="1" x14ac:dyDescent="0.2">
      <c r="A19" s="136" t="s">
        <v>112</v>
      </c>
      <c r="B19" s="136"/>
      <c r="C19" s="136"/>
      <c r="D19" s="136"/>
      <c r="E19" s="136"/>
      <c r="F19" s="136"/>
      <c r="G19" s="136"/>
      <c r="H19" s="136"/>
      <c r="I19" s="136"/>
      <c r="J19" s="136"/>
      <c r="K19" s="136"/>
      <c r="L19" s="37"/>
    </row>
    <row r="20" spans="1:12" ht="63.6" customHeight="1" x14ac:dyDescent="0.25">
      <c r="A20" s="38">
        <v>1</v>
      </c>
      <c r="B20" s="137" t="s">
        <v>149</v>
      </c>
      <c r="C20" s="137"/>
      <c r="D20" s="137"/>
      <c r="E20" s="137"/>
      <c r="F20" s="137"/>
      <c r="G20" s="137"/>
      <c r="H20" s="137"/>
      <c r="I20" s="137"/>
      <c r="J20" s="137"/>
      <c r="K20" s="137"/>
      <c r="L20" s="36"/>
    </row>
    <row r="21" spans="1:12" ht="52.15" customHeight="1" x14ac:dyDescent="0.25">
      <c r="A21" s="34">
        <v>2</v>
      </c>
      <c r="B21" s="131" t="s">
        <v>133</v>
      </c>
      <c r="C21" s="131"/>
      <c r="D21" s="131"/>
      <c r="E21" s="131"/>
      <c r="F21" s="131"/>
      <c r="G21" s="131"/>
      <c r="H21" s="131"/>
      <c r="I21" s="131"/>
      <c r="J21" s="131"/>
      <c r="K21" s="131"/>
    </row>
    <row r="22" spans="1:12" ht="36.75" customHeight="1" x14ac:dyDescent="0.25">
      <c r="A22" s="34">
        <v>3</v>
      </c>
      <c r="B22" s="131" t="s">
        <v>137</v>
      </c>
      <c r="C22" s="131"/>
      <c r="D22" s="131"/>
      <c r="E22" s="131"/>
      <c r="F22" s="131"/>
      <c r="G22" s="131"/>
      <c r="H22" s="131"/>
      <c r="I22" s="131"/>
      <c r="J22" s="131"/>
      <c r="K22" s="131"/>
    </row>
    <row r="23" spans="1:12" ht="39.6" customHeight="1" x14ac:dyDescent="0.25">
      <c r="A23" s="34">
        <v>4</v>
      </c>
      <c r="B23" s="131" t="s">
        <v>138</v>
      </c>
      <c r="C23" s="131"/>
      <c r="D23" s="131"/>
      <c r="E23" s="131"/>
      <c r="F23" s="131"/>
      <c r="G23" s="131"/>
      <c r="H23" s="131"/>
      <c r="I23" s="131"/>
      <c r="J23" s="131"/>
      <c r="K23" s="131"/>
    </row>
    <row r="24" spans="1:12" ht="40.15" customHeight="1" x14ac:dyDescent="0.25">
      <c r="A24" s="34">
        <v>5</v>
      </c>
      <c r="B24" s="131" t="s">
        <v>134</v>
      </c>
      <c r="C24" s="131"/>
      <c r="D24" s="131"/>
      <c r="E24" s="131"/>
      <c r="F24" s="131"/>
      <c r="G24" s="131"/>
      <c r="H24" s="131"/>
      <c r="I24" s="131"/>
      <c r="J24" s="131"/>
      <c r="K24" s="131"/>
    </row>
    <row r="25" spans="1:12" s="2" customFormat="1" ht="37.9" customHeight="1" x14ac:dyDescent="0.25">
      <c r="A25" s="34">
        <v>6</v>
      </c>
      <c r="B25" s="131" t="s">
        <v>135</v>
      </c>
      <c r="C25" s="131"/>
      <c r="D25" s="131"/>
      <c r="E25" s="131"/>
      <c r="F25" s="131"/>
      <c r="G25" s="131"/>
      <c r="H25" s="131"/>
      <c r="I25" s="131"/>
      <c r="J25" s="131"/>
      <c r="K25" s="131"/>
    </row>
    <row r="26" spans="1:12" s="2" customFormat="1" ht="31.9" customHeight="1" x14ac:dyDescent="0.25">
      <c r="A26" s="34">
        <v>7</v>
      </c>
      <c r="B26" s="131" t="s">
        <v>210</v>
      </c>
      <c r="C26" s="131"/>
      <c r="D26" s="131"/>
      <c r="E26" s="131"/>
      <c r="F26" s="131"/>
      <c r="G26" s="131"/>
      <c r="H26" s="131"/>
      <c r="I26" s="131"/>
      <c r="J26" s="131"/>
      <c r="K26" s="131"/>
    </row>
    <row r="27" spans="1:12" ht="29.45" customHeight="1" x14ac:dyDescent="0.25"/>
  </sheetData>
  <protectedRanges>
    <protectedRange algorithmName="SHA-512" hashValue="zvZfh3pgvVy8ANPNE3xZzRB2jtyef0d0eLefPJUGKzZ33PA9ZWLyOxjI/z7MItVk6ktSjtLyYyUWV1l9fJjJ6A==" saltValue="dBjICa766jcup8h4AaUi2A==" spinCount="100000" sqref="A11:K14" name="Περιοχή1"/>
    <protectedRange algorithmName="SHA-512" hashValue="zvZfh3pgvVy8ANPNE3xZzRB2jtyef0d0eLefPJUGKzZ33PA9ZWLyOxjI/z7MItVk6ktSjtLyYyUWV1l9fJjJ6A==" saltValue="dBjICa766jcup8h4AaUi2A==" spinCount="100000" sqref="A17:K18" name="Περιοχή1_1"/>
  </protectedRanges>
  <mergeCells count="22">
    <mergeCell ref="A8:K8"/>
    <mergeCell ref="A9:K9"/>
    <mergeCell ref="A19:K19"/>
    <mergeCell ref="B20:K20"/>
    <mergeCell ref="B21:K21"/>
    <mergeCell ref="A11:K11"/>
    <mergeCell ref="A12:K12"/>
    <mergeCell ref="A17:K17"/>
    <mergeCell ref="A18:K18"/>
    <mergeCell ref="A16:K16"/>
    <mergeCell ref="A13:K13"/>
    <mergeCell ref="A15:K15"/>
    <mergeCell ref="F2:K2"/>
    <mergeCell ref="A3:K3"/>
    <mergeCell ref="A4:K4"/>
    <mergeCell ref="A5:K5"/>
    <mergeCell ref="A6:K6"/>
    <mergeCell ref="B25:K25"/>
    <mergeCell ref="B26:K26"/>
    <mergeCell ref="B22:K22"/>
    <mergeCell ref="B23:K23"/>
    <mergeCell ref="B24:K24"/>
  </mergeCells>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
  <sheetViews>
    <sheetView workbookViewId="0">
      <selection activeCell="I20" sqref="I20"/>
    </sheetView>
  </sheetViews>
  <sheetFormatPr defaultRowHeight="15" x14ac:dyDescent="0.25"/>
  <cols>
    <col min="1" max="1" width="12.7109375" customWidth="1"/>
    <col min="2" max="2" width="73" customWidth="1"/>
  </cols>
  <sheetData>
    <row r="1" spans="1:2" x14ac:dyDescent="0.25">
      <c r="A1" s="14"/>
      <c r="B1" s="14"/>
    </row>
    <row r="2" spans="1:2" ht="22.15" customHeight="1" x14ac:dyDescent="0.25">
      <c r="A2" s="142" t="s">
        <v>139</v>
      </c>
      <c r="B2" s="142"/>
    </row>
    <row r="3" spans="1:2" x14ac:dyDescent="0.25">
      <c r="A3" s="67" t="s">
        <v>140</v>
      </c>
      <c r="B3" s="67" t="s">
        <v>141</v>
      </c>
    </row>
    <row r="4" spans="1:2" ht="25.15" customHeight="1" x14ac:dyDescent="0.25">
      <c r="A4" s="39">
        <v>2</v>
      </c>
      <c r="B4" s="39" t="s">
        <v>113</v>
      </c>
    </row>
    <row r="5" spans="1:2" ht="25.15" customHeight="1" x14ac:dyDescent="0.25">
      <c r="A5" s="39">
        <v>4</v>
      </c>
      <c r="B5" s="39" t="s">
        <v>114</v>
      </c>
    </row>
    <row r="6" spans="1:2" ht="25.15" customHeight="1" x14ac:dyDescent="0.25">
      <c r="A6" s="39">
        <v>5</v>
      </c>
      <c r="B6" s="39" t="s">
        <v>115</v>
      </c>
    </row>
    <row r="7" spans="1:2" ht="25.15" customHeight="1" x14ac:dyDescent="0.25">
      <c r="A7" s="39">
        <v>7</v>
      </c>
      <c r="B7" s="39" t="s">
        <v>116</v>
      </c>
    </row>
    <row r="8" spans="1:2" ht="25.15" customHeight="1" x14ac:dyDescent="0.25">
      <c r="A8" s="39">
        <v>8</v>
      </c>
      <c r="B8" s="39" t="s">
        <v>117</v>
      </c>
    </row>
    <row r="9" spans="1:2" ht="25.15" customHeight="1" x14ac:dyDescent="0.25">
      <c r="A9" s="39">
        <v>12</v>
      </c>
      <c r="B9" s="39" t="s">
        <v>118</v>
      </c>
    </row>
  </sheetData>
  <mergeCells count="1">
    <mergeCell ref="A2:B2"/>
  </mergeCells>
  <pageMargins left="0.70866141732283472" right="0.70866141732283472" top="0.32" bottom="0.39"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50"/>
  <sheetViews>
    <sheetView tabSelected="1" topLeftCell="A208" workbookViewId="0">
      <selection activeCell="L7" sqref="L7"/>
    </sheetView>
  </sheetViews>
  <sheetFormatPr defaultColWidth="9" defaultRowHeight="12.75" x14ac:dyDescent="0.2"/>
  <cols>
    <col min="1" max="1" width="10.140625" style="129" customWidth="1"/>
    <col min="2" max="2" width="7.140625" style="103" customWidth="1"/>
    <col min="3" max="3" width="36.7109375" style="103" customWidth="1"/>
    <col min="4" max="4" width="7.5703125" style="103" customWidth="1"/>
    <col min="5" max="5" width="7.140625" style="103" customWidth="1"/>
    <col min="6" max="7" width="9" style="130" customWidth="1"/>
    <col min="8" max="8" width="7.5703125" style="130" customWidth="1"/>
    <col min="9" max="9" width="9" style="130" customWidth="1"/>
    <col min="10" max="16384" width="9" style="103"/>
  </cols>
  <sheetData>
    <row r="2" spans="1:9" s="13" customFormat="1" ht="18" x14ac:dyDescent="0.25">
      <c r="A2" s="154" t="s">
        <v>63</v>
      </c>
      <c r="B2" s="154"/>
      <c r="C2" s="154"/>
      <c r="D2" s="154"/>
      <c r="E2" s="154"/>
      <c r="F2" s="154"/>
      <c r="G2" s="154"/>
      <c r="H2" s="154"/>
      <c r="I2" s="154"/>
    </row>
    <row r="3" spans="1:9" s="13" customFormat="1" ht="18" x14ac:dyDescent="0.25">
      <c r="A3" s="154" t="s">
        <v>64</v>
      </c>
      <c r="B3" s="154"/>
      <c r="C3" s="154"/>
      <c r="D3" s="154"/>
      <c r="E3" s="154"/>
      <c r="F3" s="154"/>
      <c r="G3" s="154"/>
      <c r="H3" s="154"/>
      <c r="I3" s="154"/>
    </row>
    <row r="4" spans="1:9" customFormat="1" ht="24" customHeight="1" x14ac:dyDescent="0.25">
      <c r="A4" s="155" t="s">
        <v>204</v>
      </c>
      <c r="B4" s="156"/>
      <c r="C4" s="156"/>
      <c r="D4" s="156"/>
      <c r="E4" s="156"/>
      <c r="F4" s="156"/>
      <c r="G4" s="156"/>
      <c r="H4" s="156"/>
      <c r="I4" s="157"/>
    </row>
    <row r="5" spans="1:9" s="14" customFormat="1" ht="14.25" x14ac:dyDescent="0.2"/>
    <row r="6" spans="1:9" customFormat="1" ht="22.15" customHeight="1" x14ac:dyDescent="0.25">
      <c r="A6" s="158" t="s">
        <v>217</v>
      </c>
      <c r="B6" s="159"/>
      <c r="C6" s="159"/>
      <c r="D6" s="159"/>
      <c r="E6" s="159"/>
      <c r="F6" s="159"/>
      <c r="G6" s="159"/>
      <c r="H6" s="159"/>
      <c r="I6" s="159"/>
    </row>
    <row r="7" spans="1:9" ht="9.75" customHeight="1" thickBot="1" x14ac:dyDescent="0.25">
      <c r="A7" s="100"/>
      <c r="B7" s="101"/>
      <c r="C7" s="101"/>
      <c r="D7" s="101"/>
      <c r="E7" s="101"/>
      <c r="F7" s="102"/>
      <c r="G7" s="102"/>
      <c r="H7" s="102"/>
      <c r="I7" s="102"/>
    </row>
    <row r="8" spans="1:9" ht="39.75" customHeight="1" thickBot="1" x14ac:dyDescent="0.25">
      <c r="A8" s="104" t="s">
        <v>192</v>
      </c>
      <c r="B8" s="105" t="s">
        <v>0</v>
      </c>
      <c r="C8" s="105" t="s">
        <v>218</v>
      </c>
      <c r="D8" s="105" t="s">
        <v>65</v>
      </c>
      <c r="E8" s="105" t="s">
        <v>9</v>
      </c>
      <c r="F8" s="106" t="s">
        <v>219</v>
      </c>
      <c r="G8" s="106" t="s">
        <v>8</v>
      </c>
      <c r="H8" s="106" t="s">
        <v>5</v>
      </c>
      <c r="I8" s="107" t="s">
        <v>6</v>
      </c>
    </row>
    <row r="9" spans="1:9" ht="12.75" customHeight="1" x14ac:dyDescent="0.2">
      <c r="A9" s="160" t="s">
        <v>10</v>
      </c>
      <c r="B9" s="108" t="s">
        <v>220</v>
      </c>
      <c r="C9" s="109" t="s">
        <v>221</v>
      </c>
      <c r="D9" s="110" t="s">
        <v>66</v>
      </c>
      <c r="E9" s="111"/>
      <c r="F9" s="111">
        <v>6</v>
      </c>
      <c r="G9" s="111"/>
      <c r="H9" s="111"/>
      <c r="I9" s="111"/>
    </row>
    <row r="10" spans="1:9" x14ac:dyDescent="0.2">
      <c r="A10" s="160"/>
      <c r="B10" s="112" t="s">
        <v>222</v>
      </c>
      <c r="C10" s="113" t="s">
        <v>223</v>
      </c>
      <c r="D10" s="110" t="s">
        <v>66</v>
      </c>
      <c r="E10" s="114"/>
      <c r="F10" s="114">
        <v>9</v>
      </c>
      <c r="G10" s="114"/>
      <c r="H10" s="114"/>
      <c r="I10" s="114"/>
    </row>
    <row r="11" spans="1:9" x14ac:dyDescent="0.2">
      <c r="A11" s="160"/>
      <c r="B11" s="112" t="s">
        <v>224</v>
      </c>
      <c r="C11" s="113" t="s">
        <v>225</v>
      </c>
      <c r="D11" s="110" t="s">
        <v>66</v>
      </c>
      <c r="E11" s="114"/>
      <c r="F11" s="114">
        <v>22</v>
      </c>
      <c r="G11" s="114"/>
      <c r="H11" s="114"/>
      <c r="I11" s="114"/>
    </row>
    <row r="12" spans="1:9" x14ac:dyDescent="0.2">
      <c r="A12" s="160"/>
      <c r="B12" s="112" t="s">
        <v>226</v>
      </c>
      <c r="C12" s="113" t="s">
        <v>227</v>
      </c>
      <c r="D12" s="110" t="s">
        <v>66</v>
      </c>
      <c r="E12" s="114"/>
      <c r="F12" s="114">
        <v>4</v>
      </c>
      <c r="G12" s="114"/>
      <c r="H12" s="114"/>
      <c r="I12" s="114"/>
    </row>
    <row r="13" spans="1:9" x14ac:dyDescent="0.2">
      <c r="A13" s="160"/>
      <c r="B13" s="112" t="s">
        <v>228</v>
      </c>
      <c r="C13" s="113" t="s">
        <v>229</v>
      </c>
      <c r="D13" s="110" t="s">
        <v>66</v>
      </c>
      <c r="E13" s="114"/>
      <c r="F13" s="114">
        <v>20</v>
      </c>
      <c r="G13" s="114"/>
      <c r="H13" s="114"/>
      <c r="I13" s="114"/>
    </row>
    <row r="14" spans="1:9" x14ac:dyDescent="0.2">
      <c r="A14" s="160"/>
      <c r="B14" s="112" t="s">
        <v>230</v>
      </c>
      <c r="C14" s="113" t="s">
        <v>231</v>
      </c>
      <c r="D14" s="110" t="s">
        <v>66</v>
      </c>
      <c r="E14" s="114"/>
      <c r="F14" s="114">
        <v>16</v>
      </c>
      <c r="G14" s="114"/>
      <c r="H14" s="114"/>
      <c r="I14" s="114"/>
    </row>
    <row r="15" spans="1:9" x14ac:dyDescent="0.2">
      <c r="A15" s="160"/>
      <c r="B15" s="112" t="s">
        <v>232</v>
      </c>
      <c r="C15" s="113" t="s">
        <v>233</v>
      </c>
      <c r="D15" s="110" t="s">
        <v>66</v>
      </c>
      <c r="E15" s="114"/>
      <c r="F15" s="114">
        <v>0.6</v>
      </c>
      <c r="G15" s="114"/>
      <c r="H15" s="114"/>
      <c r="I15" s="114"/>
    </row>
    <row r="16" spans="1:9" x14ac:dyDescent="0.2">
      <c r="A16" s="161"/>
      <c r="B16" s="112" t="s">
        <v>234</v>
      </c>
      <c r="C16" s="115" t="s">
        <v>235</v>
      </c>
      <c r="D16" s="110"/>
      <c r="E16" s="114"/>
      <c r="F16" s="114"/>
      <c r="G16" s="114"/>
      <c r="H16" s="114"/>
      <c r="I16" s="114"/>
    </row>
    <row r="17" spans="1:9" ht="6.75" customHeight="1" x14ac:dyDescent="0.2">
      <c r="A17" s="116"/>
      <c r="B17" s="117"/>
      <c r="C17" s="117"/>
      <c r="D17" s="118"/>
      <c r="E17" s="119"/>
      <c r="F17" s="119"/>
      <c r="G17" s="119"/>
      <c r="H17" s="119"/>
      <c r="I17" s="119"/>
    </row>
    <row r="18" spans="1:9" ht="12.75" customHeight="1" x14ac:dyDescent="0.2">
      <c r="A18" s="150" t="s">
        <v>11</v>
      </c>
      <c r="B18" s="120" t="s">
        <v>236</v>
      </c>
      <c r="C18" s="121" t="s">
        <v>237</v>
      </c>
      <c r="D18" s="110" t="s">
        <v>66</v>
      </c>
      <c r="E18" s="114"/>
      <c r="F18" s="114">
        <v>30</v>
      </c>
      <c r="G18" s="114"/>
      <c r="H18" s="114"/>
      <c r="I18" s="114"/>
    </row>
    <row r="19" spans="1:9" ht="12.75" customHeight="1" x14ac:dyDescent="0.2">
      <c r="A19" s="150"/>
      <c r="B19" s="120" t="s">
        <v>238</v>
      </c>
      <c r="C19" s="121" t="s">
        <v>239</v>
      </c>
      <c r="D19" s="110" t="s">
        <v>66</v>
      </c>
      <c r="E19" s="114"/>
      <c r="F19" s="114">
        <v>65</v>
      </c>
      <c r="G19" s="114"/>
      <c r="H19" s="114"/>
      <c r="I19" s="114"/>
    </row>
    <row r="20" spans="1:9" ht="12.75" customHeight="1" x14ac:dyDescent="0.2">
      <c r="A20" s="150"/>
      <c r="B20" s="120" t="s">
        <v>240</v>
      </c>
      <c r="C20" s="121" t="s">
        <v>241</v>
      </c>
      <c r="D20" s="110" t="s">
        <v>66</v>
      </c>
      <c r="E20" s="114"/>
      <c r="F20" s="114">
        <v>75</v>
      </c>
      <c r="G20" s="114"/>
      <c r="H20" s="114"/>
      <c r="I20" s="114"/>
    </row>
    <row r="21" spans="1:9" ht="12.75" customHeight="1" x14ac:dyDescent="0.2">
      <c r="A21" s="150"/>
      <c r="B21" s="120" t="s">
        <v>242</v>
      </c>
      <c r="C21" s="121" t="s">
        <v>243</v>
      </c>
      <c r="D21" s="110" t="s">
        <v>59</v>
      </c>
      <c r="E21" s="114"/>
      <c r="F21" s="114">
        <v>6</v>
      </c>
      <c r="G21" s="114"/>
      <c r="H21" s="114"/>
      <c r="I21" s="114"/>
    </row>
    <row r="22" spans="1:9" ht="12.75" customHeight="1" x14ac:dyDescent="0.2">
      <c r="A22" s="150"/>
      <c r="B22" s="120" t="s">
        <v>244</v>
      </c>
      <c r="C22" s="121" t="s">
        <v>245</v>
      </c>
      <c r="D22" s="110" t="s">
        <v>59</v>
      </c>
      <c r="E22" s="114"/>
      <c r="F22" s="114">
        <v>15</v>
      </c>
      <c r="G22" s="114"/>
      <c r="H22" s="114"/>
      <c r="I22" s="114"/>
    </row>
    <row r="23" spans="1:9" ht="12.75" customHeight="1" x14ac:dyDescent="0.2">
      <c r="A23" s="150"/>
      <c r="B23" s="120" t="s">
        <v>246</v>
      </c>
      <c r="C23" s="121" t="s">
        <v>247</v>
      </c>
      <c r="D23" s="110" t="s">
        <v>66</v>
      </c>
      <c r="E23" s="114"/>
      <c r="F23" s="114">
        <v>100</v>
      </c>
      <c r="G23" s="114"/>
      <c r="H23" s="114"/>
      <c r="I23" s="114"/>
    </row>
    <row r="24" spans="1:9" ht="12.75" customHeight="1" x14ac:dyDescent="0.2">
      <c r="A24" s="150"/>
      <c r="B24" s="120" t="s">
        <v>248</v>
      </c>
      <c r="C24" s="121" t="s">
        <v>249</v>
      </c>
      <c r="D24" s="110" t="s">
        <v>12</v>
      </c>
      <c r="E24" s="114"/>
      <c r="F24" s="114">
        <v>25</v>
      </c>
      <c r="G24" s="114"/>
      <c r="H24" s="114"/>
      <c r="I24" s="114"/>
    </row>
    <row r="25" spans="1:9" ht="12.75" customHeight="1" x14ac:dyDescent="0.2">
      <c r="A25" s="150"/>
      <c r="B25" s="120" t="s">
        <v>250</v>
      </c>
      <c r="C25" s="121" t="s">
        <v>251</v>
      </c>
      <c r="D25" s="110" t="s">
        <v>66</v>
      </c>
      <c r="E25" s="114"/>
      <c r="F25" s="114">
        <v>40</v>
      </c>
      <c r="G25" s="114"/>
      <c r="H25" s="114"/>
      <c r="I25" s="114"/>
    </row>
    <row r="26" spans="1:9" ht="12.75" customHeight="1" x14ac:dyDescent="0.2">
      <c r="A26" s="150"/>
      <c r="B26" s="120" t="s">
        <v>252</v>
      </c>
      <c r="C26" s="121" t="s">
        <v>253</v>
      </c>
      <c r="D26" s="110" t="s">
        <v>59</v>
      </c>
      <c r="E26" s="114"/>
      <c r="F26" s="114">
        <v>12</v>
      </c>
      <c r="G26" s="114"/>
      <c r="H26" s="114"/>
      <c r="I26" s="114"/>
    </row>
    <row r="27" spans="1:9" ht="12.75" customHeight="1" x14ac:dyDescent="0.2">
      <c r="A27" s="150"/>
      <c r="B27" s="120" t="s">
        <v>254</v>
      </c>
      <c r="C27" s="121" t="s">
        <v>255</v>
      </c>
      <c r="D27" s="110" t="s">
        <v>59</v>
      </c>
      <c r="E27" s="114"/>
      <c r="F27" s="114">
        <v>7</v>
      </c>
      <c r="G27" s="114"/>
      <c r="H27" s="114"/>
      <c r="I27" s="114"/>
    </row>
    <row r="28" spans="1:9" ht="12.75" customHeight="1" x14ac:dyDescent="0.2">
      <c r="A28" s="150"/>
      <c r="B28" s="120" t="s">
        <v>256</v>
      </c>
      <c r="C28" s="121" t="s">
        <v>257</v>
      </c>
      <c r="D28" s="110" t="s">
        <v>59</v>
      </c>
      <c r="E28" s="114"/>
      <c r="F28" s="114">
        <v>17</v>
      </c>
      <c r="G28" s="114"/>
      <c r="H28" s="114"/>
      <c r="I28" s="114"/>
    </row>
    <row r="29" spans="1:9" ht="12.75" customHeight="1" x14ac:dyDescent="0.2">
      <c r="A29" s="150"/>
      <c r="B29" s="120" t="s">
        <v>258</v>
      </c>
      <c r="C29" s="121" t="s">
        <v>259</v>
      </c>
      <c r="D29" s="110" t="s">
        <v>59</v>
      </c>
      <c r="E29" s="114"/>
      <c r="F29" s="114">
        <v>6</v>
      </c>
      <c r="G29" s="114"/>
      <c r="H29" s="114"/>
      <c r="I29" s="114"/>
    </row>
    <row r="30" spans="1:9" ht="12.75" customHeight="1" x14ac:dyDescent="0.2">
      <c r="A30" s="150"/>
      <c r="B30" s="120" t="s">
        <v>260</v>
      </c>
      <c r="C30" s="115" t="s">
        <v>235</v>
      </c>
      <c r="D30" s="110"/>
      <c r="E30" s="114"/>
      <c r="F30" s="114"/>
      <c r="G30" s="114"/>
      <c r="H30" s="114"/>
      <c r="I30" s="114"/>
    </row>
    <row r="31" spans="1:9" ht="6.75" customHeight="1" x14ac:dyDescent="0.2">
      <c r="A31" s="116"/>
      <c r="B31" s="117"/>
      <c r="C31" s="117"/>
      <c r="D31" s="118"/>
      <c r="E31" s="119"/>
      <c r="F31" s="119"/>
      <c r="G31" s="119"/>
      <c r="H31" s="119"/>
      <c r="I31" s="119"/>
    </row>
    <row r="32" spans="1:9" ht="12.75" customHeight="1" x14ac:dyDescent="0.2">
      <c r="A32" s="151" t="s">
        <v>261</v>
      </c>
      <c r="B32" s="120" t="s">
        <v>262</v>
      </c>
      <c r="C32" s="121" t="s">
        <v>263</v>
      </c>
      <c r="D32" s="110" t="s">
        <v>66</v>
      </c>
      <c r="E32" s="114"/>
      <c r="F32" s="114">
        <v>270</v>
      </c>
      <c r="G32" s="114"/>
      <c r="H32" s="114"/>
      <c r="I32" s="114"/>
    </row>
    <row r="33" spans="1:9" ht="12.75" customHeight="1" x14ac:dyDescent="0.2">
      <c r="A33" s="152"/>
      <c r="B33" s="120" t="s">
        <v>264</v>
      </c>
      <c r="C33" s="121" t="s">
        <v>265</v>
      </c>
      <c r="D33" s="110" t="s">
        <v>66</v>
      </c>
      <c r="E33" s="114"/>
      <c r="F33" s="114">
        <v>250</v>
      </c>
      <c r="G33" s="114"/>
      <c r="H33" s="114"/>
      <c r="I33" s="114"/>
    </row>
    <row r="34" spans="1:9" ht="12.75" customHeight="1" x14ac:dyDescent="0.2">
      <c r="A34" s="152"/>
      <c r="B34" s="120" t="s">
        <v>266</v>
      </c>
      <c r="C34" s="121" t="s">
        <v>267</v>
      </c>
      <c r="D34" s="110" t="s">
        <v>59</v>
      </c>
      <c r="E34" s="114"/>
      <c r="F34" s="114">
        <v>8</v>
      </c>
      <c r="G34" s="114"/>
      <c r="H34" s="114"/>
      <c r="I34" s="114"/>
    </row>
    <row r="35" spans="1:9" ht="12.75" customHeight="1" x14ac:dyDescent="0.2">
      <c r="A35" s="152"/>
      <c r="B35" s="120" t="s">
        <v>268</v>
      </c>
      <c r="C35" s="121" t="s">
        <v>269</v>
      </c>
      <c r="D35" s="110" t="s">
        <v>66</v>
      </c>
      <c r="E35" s="114"/>
      <c r="F35" s="114">
        <v>100</v>
      </c>
      <c r="G35" s="114"/>
      <c r="H35" s="114"/>
      <c r="I35" s="114"/>
    </row>
    <row r="36" spans="1:9" ht="12.75" customHeight="1" x14ac:dyDescent="0.2">
      <c r="A36" s="152"/>
      <c r="B36" s="120" t="s">
        <v>270</v>
      </c>
      <c r="C36" s="121" t="s">
        <v>271</v>
      </c>
      <c r="D36" s="110" t="s">
        <v>66</v>
      </c>
      <c r="E36" s="114"/>
      <c r="F36" s="114">
        <v>120</v>
      </c>
      <c r="G36" s="114"/>
      <c r="H36" s="114"/>
      <c r="I36" s="114"/>
    </row>
    <row r="37" spans="1:9" ht="12.75" customHeight="1" x14ac:dyDescent="0.2">
      <c r="A37" s="152"/>
      <c r="B37" s="120" t="s">
        <v>272</v>
      </c>
      <c r="C37" s="121" t="s">
        <v>273</v>
      </c>
      <c r="D37" s="110" t="s">
        <v>59</v>
      </c>
      <c r="E37" s="114"/>
      <c r="F37" s="114">
        <v>10</v>
      </c>
      <c r="G37" s="114"/>
      <c r="H37" s="114"/>
      <c r="I37" s="114"/>
    </row>
    <row r="38" spans="1:9" ht="12.75" customHeight="1" x14ac:dyDescent="0.2">
      <c r="A38" s="152"/>
      <c r="B38" s="120" t="s">
        <v>274</v>
      </c>
      <c r="C38" s="121" t="s">
        <v>275</v>
      </c>
      <c r="D38" s="110" t="s">
        <v>59</v>
      </c>
      <c r="E38" s="114"/>
      <c r="F38" s="114">
        <v>15</v>
      </c>
      <c r="G38" s="114"/>
      <c r="H38" s="114"/>
      <c r="I38" s="114"/>
    </row>
    <row r="39" spans="1:9" ht="12.75" customHeight="1" x14ac:dyDescent="0.2">
      <c r="A39" s="152"/>
      <c r="B39" s="120" t="s">
        <v>276</v>
      </c>
      <c r="C39" s="121" t="s">
        <v>277</v>
      </c>
      <c r="D39" s="110" t="s">
        <v>13</v>
      </c>
      <c r="E39" s="114"/>
      <c r="F39" s="114">
        <v>14</v>
      </c>
      <c r="G39" s="114"/>
      <c r="H39" s="114"/>
      <c r="I39" s="114"/>
    </row>
    <row r="40" spans="1:9" ht="12.75" customHeight="1" x14ac:dyDescent="0.2">
      <c r="A40" s="152"/>
      <c r="B40" s="120" t="s">
        <v>278</v>
      </c>
      <c r="C40" s="121" t="s">
        <v>279</v>
      </c>
      <c r="D40" s="110" t="s">
        <v>13</v>
      </c>
      <c r="E40" s="114"/>
      <c r="F40" s="114">
        <v>20</v>
      </c>
      <c r="G40" s="114"/>
      <c r="H40" s="114"/>
      <c r="I40" s="114"/>
    </row>
    <row r="41" spans="1:9" ht="12.75" customHeight="1" x14ac:dyDescent="0.2">
      <c r="A41" s="152"/>
      <c r="B41" s="120" t="s">
        <v>280</v>
      </c>
      <c r="C41" s="121" t="s">
        <v>281</v>
      </c>
      <c r="D41" s="110" t="s">
        <v>66</v>
      </c>
      <c r="E41" s="114"/>
      <c r="F41" s="114">
        <v>350</v>
      </c>
      <c r="G41" s="114"/>
      <c r="H41" s="114"/>
      <c r="I41" s="114"/>
    </row>
    <row r="42" spans="1:9" ht="12.75" customHeight="1" x14ac:dyDescent="0.2">
      <c r="A42" s="152"/>
      <c r="B42" s="120" t="s">
        <v>282</v>
      </c>
      <c r="C42" s="121" t="s">
        <v>283</v>
      </c>
      <c r="D42" s="110" t="s">
        <v>59</v>
      </c>
      <c r="E42" s="114"/>
      <c r="F42" s="114">
        <v>75</v>
      </c>
      <c r="G42" s="114"/>
      <c r="H42" s="114"/>
      <c r="I42" s="114"/>
    </row>
    <row r="43" spans="1:9" ht="12.75" customHeight="1" x14ac:dyDescent="0.2">
      <c r="A43" s="152"/>
      <c r="B43" s="120" t="s">
        <v>284</v>
      </c>
      <c r="C43" s="121" t="s">
        <v>285</v>
      </c>
      <c r="D43" s="110" t="s">
        <v>13</v>
      </c>
      <c r="E43" s="114"/>
      <c r="F43" s="114">
        <v>35</v>
      </c>
      <c r="G43" s="114"/>
      <c r="H43" s="114"/>
      <c r="I43" s="114"/>
    </row>
    <row r="44" spans="1:9" ht="12.75" customHeight="1" x14ac:dyDescent="0.2">
      <c r="A44" s="152"/>
      <c r="B44" s="120" t="s">
        <v>286</v>
      </c>
      <c r="C44" s="121" t="s">
        <v>287</v>
      </c>
      <c r="D44" s="110" t="s">
        <v>13</v>
      </c>
      <c r="E44" s="114"/>
      <c r="F44" s="114">
        <v>28</v>
      </c>
      <c r="G44" s="114"/>
      <c r="H44" s="114"/>
      <c r="I44" s="114"/>
    </row>
    <row r="45" spans="1:9" ht="12.75" customHeight="1" x14ac:dyDescent="0.2">
      <c r="A45" s="152"/>
      <c r="B45" s="120" t="s">
        <v>288</v>
      </c>
      <c r="C45" s="121" t="s">
        <v>289</v>
      </c>
      <c r="D45" s="110" t="s">
        <v>290</v>
      </c>
      <c r="E45" s="114"/>
      <c r="F45" s="114">
        <v>1.1200000000000001</v>
      </c>
      <c r="G45" s="114"/>
      <c r="H45" s="114"/>
      <c r="I45" s="114"/>
    </row>
    <row r="46" spans="1:9" ht="12.75" customHeight="1" x14ac:dyDescent="0.2">
      <c r="A46" s="153"/>
      <c r="B46" s="120" t="s">
        <v>291</v>
      </c>
      <c r="C46" s="115" t="s">
        <v>235</v>
      </c>
      <c r="D46" s="110"/>
      <c r="E46" s="114"/>
      <c r="F46" s="114"/>
      <c r="G46" s="114"/>
      <c r="H46" s="114"/>
      <c r="I46" s="114"/>
    </row>
    <row r="47" spans="1:9" ht="6.75" customHeight="1" x14ac:dyDescent="0.2">
      <c r="A47" s="116"/>
      <c r="B47" s="117"/>
      <c r="C47" s="117"/>
      <c r="D47" s="118"/>
      <c r="E47" s="119"/>
      <c r="F47" s="119"/>
      <c r="G47" s="119"/>
      <c r="H47" s="119"/>
      <c r="I47" s="119"/>
    </row>
    <row r="48" spans="1:9" ht="12.75" customHeight="1" x14ac:dyDescent="0.2">
      <c r="A48" s="151" t="s">
        <v>67</v>
      </c>
      <c r="B48" s="112" t="s">
        <v>292</v>
      </c>
      <c r="C48" s="113" t="s">
        <v>293</v>
      </c>
      <c r="D48" s="112" t="s">
        <v>59</v>
      </c>
      <c r="E48" s="114"/>
      <c r="F48" s="114">
        <v>65</v>
      </c>
      <c r="G48" s="114"/>
      <c r="H48" s="114"/>
      <c r="I48" s="114"/>
    </row>
    <row r="49" spans="1:9" x14ac:dyDescent="0.2">
      <c r="A49" s="152"/>
      <c r="B49" s="112" t="s">
        <v>294</v>
      </c>
      <c r="C49" s="113" t="s">
        <v>295</v>
      </c>
      <c r="D49" s="112" t="s">
        <v>59</v>
      </c>
      <c r="E49" s="114"/>
      <c r="F49" s="114">
        <v>80</v>
      </c>
      <c r="G49" s="114"/>
      <c r="H49" s="114"/>
      <c r="I49" s="114"/>
    </row>
    <row r="50" spans="1:9" x14ac:dyDescent="0.2">
      <c r="A50" s="152"/>
      <c r="B50" s="112" t="s">
        <v>296</v>
      </c>
      <c r="C50" s="113" t="s">
        <v>297</v>
      </c>
      <c r="D50" s="122" t="s">
        <v>59</v>
      </c>
      <c r="E50" s="114"/>
      <c r="F50" s="114">
        <v>85</v>
      </c>
      <c r="G50" s="114"/>
      <c r="H50" s="114"/>
      <c r="I50" s="114"/>
    </row>
    <row r="51" spans="1:9" x14ac:dyDescent="0.2">
      <c r="A51" s="152"/>
      <c r="B51" s="112" t="s">
        <v>298</v>
      </c>
      <c r="C51" s="113" t="s">
        <v>299</v>
      </c>
      <c r="D51" s="122" t="s">
        <v>59</v>
      </c>
      <c r="E51" s="114"/>
      <c r="F51" s="114">
        <v>110</v>
      </c>
      <c r="G51" s="114"/>
      <c r="H51" s="114"/>
      <c r="I51" s="114"/>
    </row>
    <row r="52" spans="1:9" x14ac:dyDescent="0.2">
      <c r="A52" s="152"/>
      <c r="B52" s="112" t="s">
        <v>300</v>
      </c>
      <c r="C52" s="113" t="s">
        <v>301</v>
      </c>
      <c r="D52" s="122" t="s">
        <v>59</v>
      </c>
      <c r="E52" s="114"/>
      <c r="F52" s="114">
        <v>65</v>
      </c>
      <c r="G52" s="114"/>
      <c r="H52" s="114"/>
      <c r="I52" s="114"/>
    </row>
    <row r="53" spans="1:9" x14ac:dyDescent="0.2">
      <c r="A53" s="152"/>
      <c r="B53" s="112" t="s">
        <v>302</v>
      </c>
      <c r="C53" s="113" t="s">
        <v>303</v>
      </c>
      <c r="D53" s="122" t="s">
        <v>13</v>
      </c>
      <c r="E53" s="114"/>
      <c r="F53" s="114">
        <v>35</v>
      </c>
      <c r="G53" s="114"/>
      <c r="H53" s="114"/>
      <c r="I53" s="114"/>
    </row>
    <row r="54" spans="1:9" x14ac:dyDescent="0.2">
      <c r="A54" s="152"/>
      <c r="B54" s="112" t="s">
        <v>304</v>
      </c>
      <c r="C54" s="113" t="s">
        <v>305</v>
      </c>
      <c r="D54" s="122" t="s">
        <v>59</v>
      </c>
      <c r="E54" s="114"/>
      <c r="F54" s="114">
        <v>15</v>
      </c>
      <c r="G54" s="114"/>
      <c r="H54" s="114"/>
      <c r="I54" s="114"/>
    </row>
    <row r="55" spans="1:9" x14ac:dyDescent="0.2">
      <c r="A55" s="152"/>
      <c r="B55" s="112" t="s">
        <v>306</v>
      </c>
      <c r="C55" s="113" t="s">
        <v>307</v>
      </c>
      <c r="D55" s="122" t="s">
        <v>59</v>
      </c>
      <c r="E55" s="114"/>
      <c r="F55" s="114">
        <v>25</v>
      </c>
      <c r="G55" s="114"/>
      <c r="H55" s="114"/>
      <c r="I55" s="114"/>
    </row>
    <row r="56" spans="1:9" x14ac:dyDescent="0.2">
      <c r="A56" s="152"/>
      <c r="B56" s="112" t="s">
        <v>308</v>
      </c>
      <c r="C56" s="113" t="s">
        <v>309</v>
      </c>
      <c r="D56" s="122" t="s">
        <v>59</v>
      </c>
      <c r="E56" s="114"/>
      <c r="F56" s="114">
        <v>15</v>
      </c>
      <c r="G56" s="114"/>
      <c r="H56" s="114"/>
      <c r="I56" s="114"/>
    </row>
    <row r="57" spans="1:9" x14ac:dyDescent="0.2">
      <c r="A57" s="152"/>
      <c r="B57" s="112" t="s">
        <v>310</v>
      </c>
      <c r="C57" s="113" t="s">
        <v>311</v>
      </c>
      <c r="D57" s="112" t="s">
        <v>59</v>
      </c>
      <c r="E57" s="114"/>
      <c r="F57" s="114">
        <v>28</v>
      </c>
      <c r="G57" s="114"/>
      <c r="H57" s="114"/>
      <c r="I57" s="114"/>
    </row>
    <row r="58" spans="1:9" ht="21" x14ac:dyDescent="0.2">
      <c r="A58" s="152"/>
      <c r="B58" s="112" t="s">
        <v>312</v>
      </c>
      <c r="C58" s="123" t="s">
        <v>313</v>
      </c>
      <c r="D58" s="112" t="s">
        <v>59</v>
      </c>
      <c r="E58" s="114"/>
      <c r="F58" s="114">
        <v>38</v>
      </c>
      <c r="G58" s="114"/>
      <c r="H58" s="114"/>
      <c r="I58" s="114"/>
    </row>
    <row r="59" spans="1:9" ht="21" x14ac:dyDescent="0.2">
      <c r="A59" s="152"/>
      <c r="B59" s="112" t="s">
        <v>314</v>
      </c>
      <c r="C59" s="123" t="s">
        <v>315</v>
      </c>
      <c r="D59" s="112" t="s">
        <v>59</v>
      </c>
      <c r="E59" s="114"/>
      <c r="F59" s="114">
        <v>32</v>
      </c>
      <c r="G59" s="114"/>
      <c r="H59" s="114"/>
      <c r="I59" s="114"/>
    </row>
    <row r="60" spans="1:9" ht="21" x14ac:dyDescent="0.2">
      <c r="A60" s="152"/>
      <c r="B60" s="112" t="s">
        <v>316</v>
      </c>
      <c r="C60" s="123" t="s">
        <v>317</v>
      </c>
      <c r="D60" s="112" t="s">
        <v>59</v>
      </c>
      <c r="E60" s="114"/>
      <c r="F60" s="114">
        <v>44</v>
      </c>
      <c r="G60" s="114"/>
      <c r="H60" s="114"/>
      <c r="I60" s="114"/>
    </row>
    <row r="61" spans="1:9" x14ac:dyDescent="0.2">
      <c r="A61" s="152"/>
      <c r="B61" s="112" t="s">
        <v>318</v>
      </c>
      <c r="C61" s="113" t="s">
        <v>319</v>
      </c>
      <c r="D61" s="112" t="s">
        <v>59</v>
      </c>
      <c r="E61" s="114"/>
      <c r="F61" s="114">
        <v>16</v>
      </c>
      <c r="G61" s="114"/>
      <c r="H61" s="114"/>
      <c r="I61" s="114"/>
    </row>
    <row r="62" spans="1:9" x14ac:dyDescent="0.2">
      <c r="A62" s="152"/>
      <c r="B62" s="112" t="s">
        <v>320</v>
      </c>
      <c r="C62" s="113" t="s">
        <v>321</v>
      </c>
      <c r="D62" s="112" t="s">
        <v>59</v>
      </c>
      <c r="E62" s="114"/>
      <c r="F62" s="114">
        <v>18</v>
      </c>
      <c r="G62" s="114"/>
      <c r="H62" s="114"/>
      <c r="I62" s="114"/>
    </row>
    <row r="63" spans="1:9" x14ac:dyDescent="0.2">
      <c r="A63" s="152"/>
      <c r="B63" s="112" t="s">
        <v>322</v>
      </c>
      <c r="C63" s="123" t="s">
        <v>323</v>
      </c>
      <c r="D63" s="112" t="s">
        <v>59</v>
      </c>
      <c r="E63" s="114"/>
      <c r="F63" s="114">
        <v>30</v>
      </c>
      <c r="G63" s="114"/>
      <c r="H63" s="114"/>
      <c r="I63" s="114"/>
    </row>
    <row r="64" spans="1:9" x14ac:dyDescent="0.2">
      <c r="A64" s="152"/>
      <c r="B64" s="112" t="s">
        <v>324</v>
      </c>
      <c r="C64" s="123" t="s">
        <v>325</v>
      </c>
      <c r="D64" s="112" t="s">
        <v>59</v>
      </c>
      <c r="E64" s="114"/>
      <c r="F64" s="114">
        <v>25</v>
      </c>
      <c r="G64" s="114"/>
      <c r="H64" s="114"/>
      <c r="I64" s="114"/>
    </row>
    <row r="65" spans="1:9" x14ac:dyDescent="0.2">
      <c r="A65" s="152"/>
      <c r="B65" s="112" t="s">
        <v>326</v>
      </c>
      <c r="C65" s="115" t="s">
        <v>235</v>
      </c>
      <c r="D65" s="112"/>
      <c r="E65" s="114"/>
      <c r="F65" s="114"/>
      <c r="G65" s="114"/>
      <c r="H65" s="114"/>
      <c r="I65" s="114"/>
    </row>
    <row r="66" spans="1:9" ht="6.75" customHeight="1" x14ac:dyDescent="0.2">
      <c r="A66" s="116"/>
      <c r="B66" s="117"/>
      <c r="C66" s="117"/>
      <c r="D66" s="118"/>
      <c r="E66" s="119"/>
      <c r="F66" s="119"/>
      <c r="G66" s="119"/>
      <c r="H66" s="119"/>
      <c r="I66" s="119"/>
    </row>
    <row r="67" spans="1:9" x14ac:dyDescent="0.2">
      <c r="A67" s="149" t="s">
        <v>327</v>
      </c>
      <c r="B67" s="112" t="s">
        <v>328</v>
      </c>
      <c r="C67" s="113" t="s">
        <v>329</v>
      </c>
      <c r="D67" s="112" t="s">
        <v>59</v>
      </c>
      <c r="E67" s="114"/>
      <c r="F67" s="114">
        <v>12</v>
      </c>
      <c r="G67" s="114"/>
      <c r="H67" s="114"/>
      <c r="I67" s="114"/>
    </row>
    <row r="68" spans="1:9" x14ac:dyDescent="0.2">
      <c r="A68" s="149"/>
      <c r="B68" s="112" t="s">
        <v>330</v>
      </c>
      <c r="C68" s="123" t="s">
        <v>14</v>
      </c>
      <c r="D68" s="112" t="s">
        <v>59</v>
      </c>
      <c r="E68" s="114"/>
      <c r="F68" s="114">
        <v>15</v>
      </c>
      <c r="G68" s="114"/>
      <c r="H68" s="114"/>
      <c r="I68" s="114"/>
    </row>
    <row r="69" spans="1:9" x14ac:dyDescent="0.2">
      <c r="A69" s="149"/>
      <c r="B69" s="112" t="s">
        <v>331</v>
      </c>
      <c r="C69" s="113" t="s">
        <v>15</v>
      </c>
      <c r="D69" s="112" t="s">
        <v>59</v>
      </c>
      <c r="E69" s="114"/>
      <c r="F69" s="114">
        <v>16</v>
      </c>
      <c r="G69" s="114"/>
      <c r="H69" s="114"/>
      <c r="I69" s="114"/>
    </row>
    <row r="70" spans="1:9" x14ac:dyDescent="0.2">
      <c r="A70" s="149"/>
      <c r="B70" s="112" t="s">
        <v>332</v>
      </c>
      <c r="C70" s="113" t="s">
        <v>333</v>
      </c>
      <c r="D70" s="112" t="s">
        <v>59</v>
      </c>
      <c r="E70" s="114"/>
      <c r="F70" s="114">
        <v>18</v>
      </c>
      <c r="G70" s="114"/>
      <c r="H70" s="114"/>
      <c r="I70" s="114"/>
    </row>
    <row r="71" spans="1:9" x14ac:dyDescent="0.2">
      <c r="A71" s="149"/>
      <c r="B71" s="112" t="s">
        <v>334</v>
      </c>
      <c r="C71" s="115" t="s">
        <v>235</v>
      </c>
      <c r="D71" s="112"/>
      <c r="E71" s="114"/>
      <c r="F71" s="114"/>
      <c r="G71" s="114"/>
      <c r="H71" s="114"/>
      <c r="I71" s="114"/>
    </row>
    <row r="72" spans="1:9" ht="6.75" customHeight="1" x14ac:dyDescent="0.2">
      <c r="A72" s="116"/>
      <c r="B72" s="117"/>
      <c r="C72" s="117"/>
      <c r="D72" s="118"/>
      <c r="E72" s="119"/>
      <c r="F72" s="119"/>
      <c r="G72" s="119"/>
      <c r="H72" s="119"/>
      <c r="I72" s="119"/>
    </row>
    <row r="73" spans="1:9" x14ac:dyDescent="0.2">
      <c r="A73" s="149" t="s">
        <v>16</v>
      </c>
      <c r="B73" s="112" t="s">
        <v>335</v>
      </c>
      <c r="C73" s="113" t="s">
        <v>336</v>
      </c>
      <c r="D73" s="112" t="s">
        <v>59</v>
      </c>
      <c r="E73" s="114"/>
      <c r="F73" s="114">
        <v>45</v>
      </c>
      <c r="G73" s="114"/>
      <c r="H73" s="114"/>
      <c r="I73" s="114"/>
    </row>
    <row r="74" spans="1:9" x14ac:dyDescent="0.2">
      <c r="A74" s="149"/>
      <c r="B74" s="112" t="s">
        <v>337</v>
      </c>
      <c r="C74" s="113" t="s">
        <v>338</v>
      </c>
      <c r="D74" s="112" t="s">
        <v>59</v>
      </c>
      <c r="E74" s="114"/>
      <c r="F74" s="114">
        <v>45</v>
      </c>
      <c r="G74" s="114"/>
      <c r="H74" s="114"/>
      <c r="I74" s="114"/>
    </row>
    <row r="75" spans="1:9" x14ac:dyDescent="0.2">
      <c r="A75" s="149"/>
      <c r="B75" s="112" t="s">
        <v>339</v>
      </c>
      <c r="C75" s="113" t="s">
        <v>340</v>
      </c>
      <c r="D75" s="112" t="s">
        <v>59</v>
      </c>
      <c r="E75" s="114"/>
      <c r="F75" s="114">
        <v>50</v>
      </c>
      <c r="G75" s="114"/>
      <c r="H75" s="114"/>
      <c r="I75" s="114"/>
    </row>
    <row r="76" spans="1:9" x14ac:dyDescent="0.2">
      <c r="A76" s="149"/>
      <c r="B76" s="112" t="s">
        <v>341</v>
      </c>
      <c r="C76" s="113" t="s">
        <v>342</v>
      </c>
      <c r="D76" s="112" t="s">
        <v>59</v>
      </c>
      <c r="E76" s="114"/>
      <c r="F76" s="114">
        <v>80</v>
      </c>
      <c r="G76" s="114"/>
      <c r="H76" s="114"/>
      <c r="I76" s="114"/>
    </row>
    <row r="77" spans="1:9" x14ac:dyDescent="0.2">
      <c r="A77" s="149"/>
      <c r="B77" s="112" t="s">
        <v>343</v>
      </c>
      <c r="C77" s="113" t="s">
        <v>344</v>
      </c>
      <c r="D77" s="112" t="s">
        <v>345</v>
      </c>
      <c r="E77" s="114"/>
      <c r="F77" s="114">
        <v>30</v>
      </c>
      <c r="G77" s="114"/>
      <c r="H77" s="114"/>
      <c r="I77" s="114"/>
    </row>
    <row r="78" spans="1:9" x14ac:dyDescent="0.2">
      <c r="A78" s="149"/>
      <c r="B78" s="112" t="s">
        <v>346</v>
      </c>
      <c r="C78" s="123" t="s">
        <v>347</v>
      </c>
      <c r="D78" s="112" t="s">
        <v>59</v>
      </c>
      <c r="E78" s="114"/>
      <c r="F78" s="114">
        <v>45</v>
      </c>
      <c r="G78" s="114"/>
      <c r="H78" s="114"/>
      <c r="I78" s="114"/>
    </row>
    <row r="79" spans="1:9" x14ac:dyDescent="0.2">
      <c r="A79" s="149"/>
      <c r="B79" s="112" t="s">
        <v>348</v>
      </c>
      <c r="C79" s="115" t="s">
        <v>235</v>
      </c>
      <c r="D79" s="112"/>
      <c r="E79" s="114"/>
      <c r="F79" s="114"/>
      <c r="G79" s="114"/>
      <c r="H79" s="114"/>
      <c r="I79" s="114"/>
    </row>
    <row r="80" spans="1:9" ht="6.75" customHeight="1" x14ac:dyDescent="0.2">
      <c r="A80" s="116"/>
      <c r="B80" s="117"/>
      <c r="C80" s="117"/>
      <c r="D80" s="118"/>
      <c r="E80" s="119"/>
      <c r="F80" s="119"/>
      <c r="G80" s="119"/>
      <c r="H80" s="119"/>
      <c r="I80" s="119"/>
    </row>
    <row r="81" spans="1:9" x14ac:dyDescent="0.2">
      <c r="A81" s="149" t="s">
        <v>349</v>
      </c>
      <c r="B81" s="112" t="s">
        <v>350</v>
      </c>
      <c r="C81" s="113" t="s">
        <v>351</v>
      </c>
      <c r="D81" s="112" t="s">
        <v>59</v>
      </c>
      <c r="E81" s="114"/>
      <c r="F81" s="114">
        <v>35</v>
      </c>
      <c r="G81" s="114"/>
      <c r="H81" s="114"/>
      <c r="I81" s="114"/>
    </row>
    <row r="82" spans="1:9" x14ac:dyDescent="0.2">
      <c r="A82" s="149"/>
      <c r="B82" s="112" t="s">
        <v>352</v>
      </c>
      <c r="C82" s="113" t="s">
        <v>353</v>
      </c>
      <c r="D82" s="112" t="s">
        <v>59</v>
      </c>
      <c r="E82" s="114"/>
      <c r="F82" s="114">
        <v>45</v>
      </c>
      <c r="G82" s="114"/>
      <c r="H82" s="114"/>
      <c r="I82" s="114"/>
    </row>
    <row r="83" spans="1:9" x14ac:dyDescent="0.2">
      <c r="A83" s="149"/>
      <c r="B83" s="112" t="s">
        <v>354</v>
      </c>
      <c r="C83" s="113" t="s">
        <v>355</v>
      </c>
      <c r="D83" s="112" t="s">
        <v>59</v>
      </c>
      <c r="E83" s="114"/>
      <c r="F83" s="114">
        <v>80</v>
      </c>
      <c r="G83" s="114"/>
      <c r="H83" s="114"/>
      <c r="I83" s="114"/>
    </row>
    <row r="84" spans="1:9" x14ac:dyDescent="0.2">
      <c r="A84" s="149"/>
      <c r="B84" s="112" t="s">
        <v>356</v>
      </c>
      <c r="C84" s="113" t="s">
        <v>357</v>
      </c>
      <c r="D84" s="112" t="s">
        <v>59</v>
      </c>
      <c r="E84" s="114"/>
      <c r="F84" s="114">
        <v>40</v>
      </c>
      <c r="G84" s="114"/>
      <c r="H84" s="114"/>
      <c r="I84" s="114"/>
    </row>
    <row r="85" spans="1:9" x14ac:dyDescent="0.2">
      <c r="A85" s="149"/>
      <c r="B85" s="112" t="s">
        <v>358</v>
      </c>
      <c r="C85" s="113" t="s">
        <v>359</v>
      </c>
      <c r="D85" s="112" t="s">
        <v>59</v>
      </c>
      <c r="E85" s="114"/>
      <c r="F85" s="114">
        <v>50</v>
      </c>
      <c r="G85" s="114"/>
      <c r="H85" s="114"/>
      <c r="I85" s="114"/>
    </row>
    <row r="86" spans="1:9" x14ac:dyDescent="0.2">
      <c r="A86" s="149"/>
      <c r="B86" s="112" t="s">
        <v>360</v>
      </c>
      <c r="C86" s="113" t="s">
        <v>361</v>
      </c>
      <c r="D86" s="112" t="s">
        <v>59</v>
      </c>
      <c r="E86" s="114"/>
      <c r="F86" s="114">
        <v>70</v>
      </c>
      <c r="G86" s="114"/>
      <c r="H86" s="114"/>
      <c r="I86" s="114"/>
    </row>
    <row r="87" spans="1:9" x14ac:dyDescent="0.2">
      <c r="A87" s="149"/>
      <c r="B87" s="112" t="s">
        <v>362</v>
      </c>
      <c r="C87" s="113" t="s">
        <v>363</v>
      </c>
      <c r="D87" s="112" t="s">
        <v>59</v>
      </c>
      <c r="E87" s="114"/>
      <c r="F87" s="114">
        <v>80</v>
      </c>
      <c r="G87" s="114"/>
      <c r="H87" s="114"/>
      <c r="I87" s="114"/>
    </row>
    <row r="88" spans="1:9" x14ac:dyDescent="0.2">
      <c r="A88" s="149"/>
      <c r="B88" s="112" t="s">
        <v>364</v>
      </c>
      <c r="C88" s="113" t="s">
        <v>365</v>
      </c>
      <c r="D88" s="112" t="s">
        <v>59</v>
      </c>
      <c r="E88" s="114"/>
      <c r="F88" s="114">
        <v>120</v>
      </c>
      <c r="G88" s="114"/>
      <c r="H88" s="114"/>
      <c r="I88" s="114"/>
    </row>
    <row r="89" spans="1:9" ht="21" x14ac:dyDescent="0.2">
      <c r="A89" s="149"/>
      <c r="B89" s="112" t="s">
        <v>366</v>
      </c>
      <c r="C89" s="123" t="s">
        <v>367</v>
      </c>
      <c r="D89" s="112" t="s">
        <v>59</v>
      </c>
      <c r="E89" s="114"/>
      <c r="F89" s="114">
        <v>15</v>
      </c>
      <c r="G89" s="114"/>
      <c r="H89" s="114"/>
      <c r="I89" s="114"/>
    </row>
    <row r="90" spans="1:9" x14ac:dyDescent="0.2">
      <c r="A90" s="149"/>
      <c r="B90" s="112" t="s">
        <v>368</v>
      </c>
      <c r="C90" s="113" t="s">
        <v>369</v>
      </c>
      <c r="D90" s="112" t="s">
        <v>13</v>
      </c>
      <c r="E90" s="114"/>
      <c r="F90" s="114">
        <v>4</v>
      </c>
      <c r="G90" s="114"/>
      <c r="H90" s="114"/>
      <c r="I90" s="114"/>
    </row>
    <row r="91" spans="1:9" x14ac:dyDescent="0.2">
      <c r="A91" s="149"/>
      <c r="B91" s="124" t="s">
        <v>370</v>
      </c>
      <c r="C91" s="125" t="s">
        <v>371</v>
      </c>
      <c r="D91" s="112" t="s">
        <v>59</v>
      </c>
      <c r="E91" s="114"/>
      <c r="F91" s="114">
        <v>12</v>
      </c>
      <c r="G91" s="114"/>
      <c r="H91" s="114"/>
      <c r="I91" s="114"/>
    </row>
    <row r="92" spans="1:9" x14ac:dyDescent="0.2">
      <c r="A92" s="149"/>
      <c r="B92" s="124" t="s">
        <v>372</v>
      </c>
      <c r="C92" s="125" t="s">
        <v>373</v>
      </c>
      <c r="D92" s="112" t="s">
        <v>59</v>
      </c>
      <c r="E92" s="114"/>
      <c r="F92" s="114">
        <v>15</v>
      </c>
      <c r="G92" s="114"/>
      <c r="H92" s="114"/>
      <c r="I92" s="114"/>
    </row>
    <row r="93" spans="1:9" x14ac:dyDescent="0.2">
      <c r="A93" s="149"/>
      <c r="B93" s="124" t="s">
        <v>374</v>
      </c>
      <c r="C93" s="125" t="s">
        <v>375</v>
      </c>
      <c r="D93" s="112" t="s">
        <v>59</v>
      </c>
      <c r="E93" s="114"/>
      <c r="F93" s="114">
        <v>28</v>
      </c>
      <c r="G93" s="114"/>
      <c r="H93" s="114"/>
      <c r="I93" s="114"/>
    </row>
    <row r="94" spans="1:9" x14ac:dyDescent="0.2">
      <c r="A94" s="149"/>
      <c r="B94" s="124" t="s">
        <v>376</v>
      </c>
      <c r="C94" s="115" t="s">
        <v>235</v>
      </c>
      <c r="D94" s="112"/>
      <c r="E94" s="114"/>
      <c r="F94" s="114"/>
      <c r="G94" s="114"/>
      <c r="H94" s="114"/>
      <c r="I94" s="114"/>
    </row>
    <row r="95" spans="1:9" ht="6.75" customHeight="1" x14ac:dyDescent="0.2">
      <c r="A95" s="116"/>
      <c r="B95" s="117"/>
      <c r="C95" s="117"/>
      <c r="D95" s="118"/>
      <c r="E95" s="119"/>
      <c r="F95" s="119"/>
      <c r="G95" s="119"/>
      <c r="H95" s="119"/>
      <c r="I95" s="119"/>
    </row>
    <row r="96" spans="1:9" ht="12.75" customHeight="1" x14ac:dyDescent="0.2">
      <c r="A96" s="150" t="s">
        <v>377</v>
      </c>
      <c r="B96" s="112" t="s">
        <v>378</v>
      </c>
      <c r="C96" s="123" t="s">
        <v>379</v>
      </c>
      <c r="D96" s="112" t="s">
        <v>59</v>
      </c>
      <c r="E96" s="114"/>
      <c r="F96" s="114">
        <v>100</v>
      </c>
      <c r="G96" s="114"/>
      <c r="H96" s="114"/>
      <c r="I96" s="114"/>
    </row>
    <row r="97" spans="1:9" x14ac:dyDescent="0.2">
      <c r="A97" s="150"/>
      <c r="B97" s="112" t="s">
        <v>380</v>
      </c>
      <c r="C97" s="123" t="s">
        <v>381</v>
      </c>
      <c r="D97" s="112" t="s">
        <v>59</v>
      </c>
      <c r="E97" s="114"/>
      <c r="F97" s="114">
        <v>150</v>
      </c>
      <c r="G97" s="114"/>
      <c r="H97" s="114"/>
      <c r="I97" s="114"/>
    </row>
    <row r="98" spans="1:9" ht="21" x14ac:dyDescent="0.2">
      <c r="A98" s="150"/>
      <c r="B98" s="112" t="s">
        <v>382</v>
      </c>
      <c r="C98" s="123" t="s">
        <v>383</v>
      </c>
      <c r="D98" s="112" t="s">
        <v>59</v>
      </c>
      <c r="E98" s="114"/>
      <c r="F98" s="114">
        <v>350</v>
      </c>
      <c r="G98" s="114"/>
      <c r="H98" s="114"/>
      <c r="I98" s="114"/>
    </row>
    <row r="99" spans="1:9" ht="12.75" customHeight="1" x14ac:dyDescent="0.2">
      <c r="A99" s="150"/>
      <c r="B99" s="112" t="s">
        <v>384</v>
      </c>
      <c r="C99" s="123" t="s">
        <v>385</v>
      </c>
      <c r="D99" s="112" t="s">
        <v>59</v>
      </c>
      <c r="E99" s="114"/>
      <c r="F99" s="114">
        <v>300</v>
      </c>
      <c r="G99" s="114"/>
      <c r="H99" s="114"/>
      <c r="I99" s="114"/>
    </row>
    <row r="100" spans="1:9" ht="12.75" customHeight="1" x14ac:dyDescent="0.2">
      <c r="A100" s="150"/>
      <c r="B100" s="112" t="s">
        <v>386</v>
      </c>
      <c r="C100" s="123" t="s">
        <v>387</v>
      </c>
      <c r="D100" s="112" t="s">
        <v>59</v>
      </c>
      <c r="E100" s="114"/>
      <c r="F100" s="114">
        <v>200</v>
      </c>
      <c r="G100" s="114"/>
      <c r="H100" s="114"/>
      <c r="I100" s="114"/>
    </row>
    <row r="101" spans="1:9" ht="12.75" customHeight="1" x14ac:dyDescent="0.2">
      <c r="A101" s="150"/>
      <c r="B101" s="112" t="s">
        <v>388</v>
      </c>
      <c r="C101" s="123" t="s">
        <v>389</v>
      </c>
      <c r="D101" s="112" t="s">
        <v>59</v>
      </c>
      <c r="E101" s="114"/>
      <c r="F101" s="114">
        <v>150</v>
      </c>
      <c r="G101" s="114"/>
      <c r="H101" s="114"/>
      <c r="I101" s="114"/>
    </row>
    <row r="102" spans="1:9" ht="12.75" customHeight="1" x14ac:dyDescent="0.2">
      <c r="A102" s="150"/>
      <c r="B102" s="112" t="s">
        <v>390</v>
      </c>
      <c r="C102" s="123" t="s">
        <v>391</v>
      </c>
      <c r="D102" s="112" t="s">
        <v>59</v>
      </c>
      <c r="E102" s="114"/>
      <c r="F102" s="114">
        <v>250</v>
      </c>
      <c r="G102" s="114"/>
      <c r="H102" s="114"/>
      <c r="I102" s="114"/>
    </row>
    <row r="103" spans="1:9" ht="12.75" customHeight="1" x14ac:dyDescent="0.2">
      <c r="A103" s="150"/>
      <c r="B103" s="112" t="s">
        <v>392</v>
      </c>
      <c r="C103" s="123" t="s">
        <v>393</v>
      </c>
      <c r="D103" s="112" t="s">
        <v>59</v>
      </c>
      <c r="E103" s="114"/>
      <c r="F103" s="114">
        <v>80</v>
      </c>
      <c r="G103" s="114"/>
      <c r="H103" s="114"/>
      <c r="I103" s="114"/>
    </row>
    <row r="104" spans="1:9" ht="12.75" customHeight="1" x14ac:dyDescent="0.2">
      <c r="A104" s="150"/>
      <c r="B104" s="112" t="s">
        <v>394</v>
      </c>
      <c r="C104" s="123" t="s">
        <v>395</v>
      </c>
      <c r="D104" s="112" t="s">
        <v>59</v>
      </c>
      <c r="E104" s="114"/>
      <c r="F104" s="114">
        <v>120</v>
      </c>
      <c r="G104" s="114"/>
      <c r="H104" s="114"/>
      <c r="I104" s="114"/>
    </row>
    <row r="105" spans="1:9" ht="12.75" customHeight="1" x14ac:dyDescent="0.2">
      <c r="A105" s="150"/>
      <c r="B105" s="112" t="s">
        <v>396</v>
      </c>
      <c r="C105" s="123" t="s">
        <v>397</v>
      </c>
      <c r="D105" s="112" t="s">
        <v>13</v>
      </c>
      <c r="E105" s="114"/>
      <c r="F105" s="114">
        <v>22</v>
      </c>
      <c r="G105" s="114"/>
      <c r="H105" s="114"/>
      <c r="I105" s="114"/>
    </row>
    <row r="106" spans="1:9" ht="12.75" customHeight="1" x14ac:dyDescent="0.2">
      <c r="A106" s="150"/>
      <c r="B106" s="112" t="s">
        <v>398</v>
      </c>
      <c r="C106" s="123" t="s">
        <v>399</v>
      </c>
      <c r="D106" s="112" t="s">
        <v>59</v>
      </c>
      <c r="E106" s="114"/>
      <c r="F106" s="114">
        <v>95</v>
      </c>
      <c r="G106" s="114"/>
      <c r="H106" s="114"/>
      <c r="I106" s="114"/>
    </row>
    <row r="107" spans="1:9" ht="12.75" customHeight="1" x14ac:dyDescent="0.2">
      <c r="A107" s="150"/>
      <c r="B107" s="112" t="s">
        <v>400</v>
      </c>
      <c r="C107" s="123" t="s">
        <v>401</v>
      </c>
      <c r="D107" s="112" t="s">
        <v>59</v>
      </c>
      <c r="E107" s="114"/>
      <c r="F107" s="114">
        <v>114</v>
      </c>
      <c r="G107" s="114"/>
      <c r="H107" s="114"/>
      <c r="I107" s="114"/>
    </row>
    <row r="108" spans="1:9" ht="21" customHeight="1" x14ac:dyDescent="0.2">
      <c r="A108" s="150"/>
      <c r="B108" s="112" t="s">
        <v>402</v>
      </c>
      <c r="C108" s="123" t="s">
        <v>403</v>
      </c>
      <c r="D108" s="112" t="s">
        <v>59</v>
      </c>
      <c r="E108" s="114"/>
      <c r="F108" s="114">
        <v>151</v>
      </c>
      <c r="G108" s="114"/>
      <c r="H108" s="114"/>
      <c r="I108" s="114"/>
    </row>
    <row r="109" spans="1:9" ht="12.75" customHeight="1" x14ac:dyDescent="0.2">
      <c r="A109" s="150"/>
      <c r="B109" s="112" t="s">
        <v>404</v>
      </c>
      <c r="C109" s="123" t="s">
        <v>405</v>
      </c>
      <c r="D109" s="112" t="s">
        <v>59</v>
      </c>
      <c r="E109" s="114"/>
      <c r="F109" s="114">
        <v>142</v>
      </c>
      <c r="G109" s="114"/>
      <c r="H109" s="114"/>
      <c r="I109" s="114"/>
    </row>
    <row r="110" spans="1:9" ht="21" customHeight="1" x14ac:dyDescent="0.2">
      <c r="A110" s="150"/>
      <c r="B110" s="112" t="s">
        <v>406</v>
      </c>
      <c r="C110" s="123" t="s">
        <v>407</v>
      </c>
      <c r="D110" s="112" t="s">
        <v>59</v>
      </c>
      <c r="E110" s="114"/>
      <c r="F110" s="114">
        <v>160</v>
      </c>
      <c r="G110" s="114"/>
      <c r="H110" s="114"/>
      <c r="I110" s="114"/>
    </row>
    <row r="111" spans="1:9" ht="21" customHeight="1" x14ac:dyDescent="0.2">
      <c r="A111" s="150"/>
      <c r="B111" s="112" t="s">
        <v>408</v>
      </c>
      <c r="C111" s="123" t="s">
        <v>409</v>
      </c>
      <c r="D111" s="112" t="s">
        <v>59</v>
      </c>
      <c r="E111" s="114"/>
      <c r="F111" s="114">
        <v>226</v>
      </c>
      <c r="G111" s="114"/>
      <c r="H111" s="114"/>
      <c r="I111" s="114"/>
    </row>
    <row r="112" spans="1:9" ht="12.75" customHeight="1" x14ac:dyDescent="0.2">
      <c r="A112" s="150"/>
      <c r="B112" s="112" t="s">
        <v>410</v>
      </c>
      <c r="C112" s="123" t="s">
        <v>411</v>
      </c>
      <c r="D112" s="112" t="s">
        <v>59</v>
      </c>
      <c r="E112" s="114"/>
      <c r="F112" s="114">
        <v>178</v>
      </c>
      <c r="G112" s="114"/>
      <c r="H112" s="114"/>
      <c r="I112" s="114"/>
    </row>
    <row r="113" spans="1:9" ht="12.75" customHeight="1" x14ac:dyDescent="0.2">
      <c r="A113" s="150"/>
      <c r="B113" s="112" t="s">
        <v>412</v>
      </c>
      <c r="C113" s="123" t="s">
        <v>413</v>
      </c>
      <c r="D113" s="112" t="s">
        <v>59</v>
      </c>
      <c r="E113" s="114"/>
      <c r="F113" s="114">
        <v>214</v>
      </c>
      <c r="G113" s="114"/>
      <c r="H113" s="114"/>
      <c r="I113" s="114"/>
    </row>
    <row r="114" spans="1:9" ht="21" customHeight="1" x14ac:dyDescent="0.2">
      <c r="A114" s="150"/>
      <c r="B114" s="112" t="s">
        <v>414</v>
      </c>
      <c r="C114" s="123" t="s">
        <v>415</v>
      </c>
      <c r="D114" s="112" t="s">
        <v>59</v>
      </c>
      <c r="E114" s="114"/>
      <c r="F114" s="114">
        <v>285</v>
      </c>
      <c r="G114" s="114"/>
      <c r="H114" s="114"/>
      <c r="I114" s="114"/>
    </row>
    <row r="115" spans="1:9" ht="12.75" customHeight="1" x14ac:dyDescent="0.2">
      <c r="A115" s="150"/>
      <c r="B115" s="112" t="s">
        <v>416</v>
      </c>
      <c r="C115" s="123" t="s">
        <v>417</v>
      </c>
      <c r="D115" s="112" t="s">
        <v>59</v>
      </c>
      <c r="E115" s="114"/>
      <c r="F115" s="114">
        <v>126</v>
      </c>
      <c r="G115" s="114"/>
      <c r="H115" s="114"/>
      <c r="I115" s="114"/>
    </row>
    <row r="116" spans="1:9" ht="12.75" customHeight="1" x14ac:dyDescent="0.2">
      <c r="A116" s="150"/>
      <c r="B116" s="112" t="s">
        <v>418</v>
      </c>
      <c r="C116" s="123" t="s">
        <v>419</v>
      </c>
      <c r="D116" s="112" t="s">
        <v>59</v>
      </c>
      <c r="E116" s="114"/>
      <c r="F116" s="114">
        <v>151</v>
      </c>
      <c r="G116" s="114"/>
      <c r="H116" s="114"/>
      <c r="I116" s="114"/>
    </row>
    <row r="117" spans="1:9" ht="12.75" customHeight="1" x14ac:dyDescent="0.2">
      <c r="A117" s="150"/>
      <c r="B117" s="112" t="s">
        <v>420</v>
      </c>
      <c r="C117" s="123" t="s">
        <v>421</v>
      </c>
      <c r="D117" s="112" t="s">
        <v>59</v>
      </c>
      <c r="E117" s="114"/>
      <c r="F117" s="114">
        <v>201</v>
      </c>
      <c r="G117" s="114"/>
      <c r="H117" s="114"/>
      <c r="I117" s="114"/>
    </row>
    <row r="118" spans="1:9" ht="12.75" customHeight="1" x14ac:dyDescent="0.2">
      <c r="A118" s="150"/>
      <c r="B118" s="112" t="s">
        <v>422</v>
      </c>
      <c r="C118" s="123" t="s">
        <v>423</v>
      </c>
      <c r="D118" s="112" t="s">
        <v>59</v>
      </c>
      <c r="E118" s="114"/>
      <c r="F118" s="114">
        <v>168</v>
      </c>
      <c r="G118" s="114"/>
      <c r="H118" s="114"/>
      <c r="I118" s="114"/>
    </row>
    <row r="119" spans="1:9" ht="12.75" customHeight="1" x14ac:dyDescent="0.2">
      <c r="A119" s="150"/>
      <c r="B119" s="112" t="s">
        <v>424</v>
      </c>
      <c r="C119" s="123" t="s">
        <v>425</v>
      </c>
      <c r="D119" s="112" t="s">
        <v>59</v>
      </c>
      <c r="E119" s="114"/>
      <c r="F119" s="114">
        <v>201</v>
      </c>
      <c r="G119" s="114"/>
      <c r="H119" s="114"/>
      <c r="I119" s="114"/>
    </row>
    <row r="120" spans="1:9" ht="21" customHeight="1" x14ac:dyDescent="0.2">
      <c r="A120" s="150"/>
      <c r="B120" s="112" t="s">
        <v>426</v>
      </c>
      <c r="C120" s="123" t="s">
        <v>427</v>
      </c>
      <c r="D120" s="112" t="s">
        <v>59</v>
      </c>
      <c r="E120" s="114"/>
      <c r="F120" s="114">
        <v>268</v>
      </c>
      <c r="G120" s="114"/>
      <c r="H120" s="114"/>
      <c r="I120" s="114"/>
    </row>
    <row r="121" spans="1:9" ht="21" customHeight="1" x14ac:dyDescent="0.2">
      <c r="A121" s="150"/>
      <c r="B121" s="112" t="s">
        <v>428</v>
      </c>
      <c r="C121" s="123" t="s">
        <v>429</v>
      </c>
      <c r="D121" s="112" t="s">
        <v>59</v>
      </c>
      <c r="E121" s="114"/>
      <c r="F121" s="114">
        <v>252</v>
      </c>
      <c r="G121" s="114"/>
      <c r="H121" s="114"/>
      <c r="I121" s="114"/>
    </row>
    <row r="122" spans="1:9" ht="21" customHeight="1" x14ac:dyDescent="0.2">
      <c r="A122" s="150"/>
      <c r="B122" s="112" t="s">
        <v>430</v>
      </c>
      <c r="C122" s="123" t="s">
        <v>431</v>
      </c>
      <c r="D122" s="112" t="s">
        <v>59</v>
      </c>
      <c r="E122" s="114"/>
      <c r="F122" s="114">
        <v>302</v>
      </c>
      <c r="G122" s="114"/>
      <c r="H122" s="114"/>
      <c r="I122" s="114"/>
    </row>
    <row r="123" spans="1:9" ht="21" customHeight="1" x14ac:dyDescent="0.2">
      <c r="A123" s="150"/>
      <c r="B123" s="112" t="s">
        <v>432</v>
      </c>
      <c r="C123" s="123" t="s">
        <v>433</v>
      </c>
      <c r="D123" s="112" t="s">
        <v>59</v>
      </c>
      <c r="E123" s="114"/>
      <c r="F123" s="114">
        <v>403</v>
      </c>
      <c r="G123" s="114"/>
      <c r="H123" s="114"/>
      <c r="I123" s="114"/>
    </row>
    <row r="124" spans="1:9" ht="12.75" customHeight="1" x14ac:dyDescent="0.2">
      <c r="A124" s="150"/>
      <c r="B124" s="112" t="s">
        <v>434</v>
      </c>
      <c r="C124" s="123" t="s">
        <v>435</v>
      </c>
      <c r="D124" s="112" t="s">
        <v>12</v>
      </c>
      <c r="E124" s="114"/>
      <c r="F124" s="114">
        <v>85</v>
      </c>
      <c r="G124" s="114"/>
      <c r="H124" s="114"/>
      <c r="I124" s="114"/>
    </row>
    <row r="125" spans="1:9" ht="21" customHeight="1" x14ac:dyDescent="0.2">
      <c r="A125" s="150"/>
      <c r="B125" s="112" t="s">
        <v>436</v>
      </c>
      <c r="C125" s="123" t="s">
        <v>437</v>
      </c>
      <c r="D125" s="112" t="s">
        <v>12</v>
      </c>
      <c r="E125" s="114"/>
      <c r="F125" s="114">
        <v>550</v>
      </c>
      <c r="G125" s="114"/>
      <c r="H125" s="114"/>
      <c r="I125" s="114"/>
    </row>
    <row r="126" spans="1:9" ht="21" customHeight="1" x14ac:dyDescent="0.2">
      <c r="A126" s="150"/>
      <c r="B126" s="112" t="s">
        <v>438</v>
      </c>
      <c r="C126" s="123" t="s">
        <v>439</v>
      </c>
      <c r="D126" s="112" t="s">
        <v>12</v>
      </c>
      <c r="E126" s="114"/>
      <c r="F126" s="114">
        <v>950</v>
      </c>
      <c r="G126" s="114"/>
      <c r="H126" s="114"/>
      <c r="I126" s="114"/>
    </row>
    <row r="127" spans="1:9" ht="12.75" customHeight="1" x14ac:dyDescent="0.2">
      <c r="A127" s="150"/>
      <c r="B127" s="112" t="s">
        <v>440</v>
      </c>
      <c r="C127" s="123" t="s">
        <v>441</v>
      </c>
      <c r="D127" s="112" t="s">
        <v>59</v>
      </c>
      <c r="E127" s="114"/>
      <c r="F127" s="114">
        <v>282</v>
      </c>
      <c r="G127" s="114"/>
      <c r="H127" s="114"/>
      <c r="I127" s="114"/>
    </row>
    <row r="128" spans="1:9" ht="21" customHeight="1" x14ac:dyDescent="0.2">
      <c r="A128" s="150"/>
      <c r="B128" s="112" t="s">
        <v>442</v>
      </c>
      <c r="C128" s="123" t="s">
        <v>443</v>
      </c>
      <c r="D128" s="112" t="s">
        <v>59</v>
      </c>
      <c r="E128" s="114"/>
      <c r="F128" s="114">
        <v>340</v>
      </c>
      <c r="G128" s="114"/>
      <c r="H128" s="114"/>
      <c r="I128" s="114"/>
    </row>
    <row r="129" spans="1:9" ht="21" customHeight="1" x14ac:dyDescent="0.2">
      <c r="A129" s="150"/>
      <c r="B129" s="112" t="s">
        <v>444</v>
      </c>
      <c r="C129" s="123" t="s">
        <v>445</v>
      </c>
      <c r="D129" s="112" t="s">
        <v>59</v>
      </c>
      <c r="E129" s="114"/>
      <c r="F129" s="114">
        <v>455</v>
      </c>
      <c r="G129" s="114"/>
      <c r="H129" s="114"/>
      <c r="I129" s="114"/>
    </row>
    <row r="130" spans="1:9" ht="12.75" customHeight="1" x14ac:dyDescent="0.2">
      <c r="A130" s="150"/>
      <c r="B130" s="112" t="s">
        <v>446</v>
      </c>
      <c r="C130" s="123" t="s">
        <v>447</v>
      </c>
      <c r="D130" s="112" t="s">
        <v>59</v>
      </c>
      <c r="E130" s="114"/>
      <c r="F130" s="114">
        <v>65</v>
      </c>
      <c r="G130" s="114"/>
      <c r="H130" s="114"/>
      <c r="I130" s="114"/>
    </row>
    <row r="131" spans="1:9" ht="12.75" customHeight="1" x14ac:dyDescent="0.2">
      <c r="A131" s="150"/>
      <c r="B131" s="112" t="s">
        <v>448</v>
      </c>
      <c r="C131" s="115" t="s">
        <v>235</v>
      </c>
      <c r="D131" s="112"/>
      <c r="E131" s="114"/>
      <c r="F131" s="114"/>
      <c r="G131" s="114"/>
      <c r="H131" s="114"/>
      <c r="I131" s="114"/>
    </row>
    <row r="132" spans="1:9" ht="6.75" customHeight="1" x14ac:dyDescent="0.2">
      <c r="A132" s="116"/>
      <c r="B132" s="117"/>
      <c r="C132" s="117"/>
      <c r="D132" s="118"/>
      <c r="E132" s="119"/>
      <c r="F132" s="119"/>
      <c r="G132" s="119"/>
      <c r="H132" s="119"/>
      <c r="I132" s="119"/>
    </row>
    <row r="133" spans="1:9" x14ac:dyDescent="0.2">
      <c r="A133" s="150" t="s">
        <v>449</v>
      </c>
      <c r="B133" s="112" t="s">
        <v>450</v>
      </c>
      <c r="C133" s="123" t="s">
        <v>451</v>
      </c>
      <c r="D133" s="112" t="s">
        <v>452</v>
      </c>
      <c r="E133" s="114"/>
      <c r="F133" s="114">
        <v>170</v>
      </c>
      <c r="G133" s="114"/>
      <c r="H133" s="114"/>
      <c r="I133" s="114"/>
    </row>
    <row r="134" spans="1:9" x14ac:dyDescent="0.2">
      <c r="A134" s="150"/>
      <c r="B134" s="112" t="s">
        <v>453</v>
      </c>
      <c r="C134" s="123" t="s">
        <v>17</v>
      </c>
      <c r="D134" s="112" t="s">
        <v>452</v>
      </c>
      <c r="E134" s="114"/>
      <c r="F134" s="114">
        <v>200</v>
      </c>
      <c r="G134" s="114"/>
      <c r="H134" s="114"/>
      <c r="I134" s="114"/>
    </row>
    <row r="135" spans="1:9" x14ac:dyDescent="0.2">
      <c r="A135" s="150"/>
      <c r="B135" s="112" t="s">
        <v>454</v>
      </c>
      <c r="C135" s="123" t="s">
        <v>455</v>
      </c>
      <c r="D135" s="112" t="s">
        <v>13</v>
      </c>
      <c r="E135" s="114"/>
      <c r="F135" s="114">
        <v>200</v>
      </c>
      <c r="G135" s="114"/>
      <c r="H135" s="114"/>
      <c r="I135" s="114"/>
    </row>
    <row r="136" spans="1:9" x14ac:dyDescent="0.2">
      <c r="A136" s="150"/>
      <c r="B136" s="112" t="s">
        <v>456</v>
      </c>
      <c r="C136" s="123" t="s">
        <v>457</v>
      </c>
      <c r="D136" s="112" t="s">
        <v>13</v>
      </c>
      <c r="E136" s="114"/>
      <c r="F136" s="114">
        <v>350</v>
      </c>
      <c r="G136" s="114"/>
      <c r="H136" s="114"/>
      <c r="I136" s="114"/>
    </row>
    <row r="137" spans="1:9" x14ac:dyDescent="0.2">
      <c r="A137" s="150"/>
      <c r="B137" s="112" t="s">
        <v>458</v>
      </c>
      <c r="C137" s="115" t="s">
        <v>235</v>
      </c>
      <c r="D137" s="112"/>
      <c r="E137" s="114"/>
      <c r="F137" s="114"/>
      <c r="G137" s="114"/>
      <c r="H137" s="114"/>
      <c r="I137" s="114"/>
    </row>
    <row r="138" spans="1:9" ht="6.75" customHeight="1" x14ac:dyDescent="0.2">
      <c r="A138" s="116"/>
      <c r="B138" s="117"/>
      <c r="C138" s="117"/>
      <c r="D138" s="118"/>
      <c r="E138" s="119"/>
      <c r="F138" s="119"/>
      <c r="G138" s="119"/>
      <c r="H138" s="119"/>
      <c r="I138" s="119"/>
    </row>
    <row r="139" spans="1:9" ht="12.75" customHeight="1" x14ac:dyDescent="0.2">
      <c r="A139" s="149" t="s">
        <v>459</v>
      </c>
      <c r="B139" s="112" t="s">
        <v>18</v>
      </c>
      <c r="C139" s="123" t="s">
        <v>460</v>
      </c>
      <c r="D139" s="112" t="s">
        <v>59</v>
      </c>
      <c r="E139" s="114"/>
      <c r="F139" s="114">
        <v>35</v>
      </c>
      <c r="G139" s="114"/>
      <c r="H139" s="114"/>
      <c r="I139" s="114"/>
    </row>
    <row r="140" spans="1:9" ht="12.75" customHeight="1" x14ac:dyDescent="0.2">
      <c r="A140" s="149"/>
      <c r="B140" s="112" t="s">
        <v>19</v>
      </c>
      <c r="C140" s="123" t="s">
        <v>461</v>
      </c>
      <c r="D140" s="112" t="s">
        <v>59</v>
      </c>
      <c r="E140" s="114"/>
      <c r="F140" s="114">
        <v>9</v>
      </c>
      <c r="G140" s="114"/>
      <c r="H140" s="114"/>
      <c r="I140" s="114"/>
    </row>
    <row r="141" spans="1:9" ht="12.75" customHeight="1" x14ac:dyDescent="0.2">
      <c r="A141" s="149"/>
      <c r="B141" s="112" t="s">
        <v>20</v>
      </c>
      <c r="C141" s="123" t="s">
        <v>21</v>
      </c>
      <c r="D141" s="112" t="s">
        <v>59</v>
      </c>
      <c r="E141" s="114"/>
      <c r="F141" s="114">
        <v>4</v>
      </c>
      <c r="G141" s="114"/>
      <c r="H141" s="114"/>
      <c r="I141" s="114"/>
    </row>
    <row r="142" spans="1:9" ht="12.75" customHeight="1" x14ac:dyDescent="0.2">
      <c r="A142" s="149"/>
      <c r="B142" s="112" t="s">
        <v>22</v>
      </c>
      <c r="C142" s="123" t="s">
        <v>23</v>
      </c>
      <c r="D142" s="112" t="s">
        <v>59</v>
      </c>
      <c r="E142" s="114"/>
      <c r="F142" s="114">
        <v>4</v>
      </c>
      <c r="G142" s="114"/>
      <c r="H142" s="114"/>
      <c r="I142" s="114"/>
    </row>
    <row r="143" spans="1:9" ht="12.75" customHeight="1" x14ac:dyDescent="0.2">
      <c r="A143" s="149"/>
      <c r="B143" s="112" t="s">
        <v>24</v>
      </c>
      <c r="C143" s="115" t="s">
        <v>235</v>
      </c>
      <c r="D143" s="112"/>
      <c r="E143" s="114"/>
      <c r="F143" s="114"/>
      <c r="G143" s="114"/>
      <c r="H143" s="114"/>
      <c r="I143" s="114"/>
    </row>
    <row r="144" spans="1:9" ht="6.75" customHeight="1" x14ac:dyDescent="0.2">
      <c r="A144" s="116"/>
      <c r="B144" s="117"/>
      <c r="C144" s="117"/>
      <c r="D144" s="118"/>
      <c r="E144" s="119"/>
      <c r="F144" s="119"/>
      <c r="G144" s="119"/>
      <c r="H144" s="119"/>
      <c r="I144" s="119"/>
    </row>
    <row r="145" spans="1:9" ht="21" customHeight="1" x14ac:dyDescent="0.2">
      <c r="A145" s="149" t="s">
        <v>462</v>
      </c>
      <c r="B145" s="112" t="s">
        <v>25</v>
      </c>
      <c r="C145" s="123" t="s">
        <v>463</v>
      </c>
      <c r="D145" s="112" t="s">
        <v>13</v>
      </c>
      <c r="E145" s="114"/>
      <c r="F145" s="114">
        <v>40</v>
      </c>
      <c r="G145" s="114"/>
      <c r="H145" s="114"/>
      <c r="I145" s="114"/>
    </row>
    <row r="146" spans="1:9" ht="12.75" customHeight="1" x14ac:dyDescent="0.2">
      <c r="A146" s="149"/>
      <c r="B146" s="112" t="s">
        <v>26</v>
      </c>
      <c r="C146" s="123" t="s">
        <v>464</v>
      </c>
      <c r="D146" s="112" t="s">
        <v>13</v>
      </c>
      <c r="E146" s="114"/>
      <c r="F146" s="114">
        <v>80</v>
      </c>
      <c r="G146" s="114"/>
      <c r="H146" s="114"/>
      <c r="I146" s="114"/>
    </row>
    <row r="147" spans="1:9" ht="12.75" customHeight="1" x14ac:dyDescent="0.2">
      <c r="A147" s="149"/>
      <c r="B147" s="112" t="s">
        <v>68</v>
      </c>
      <c r="C147" s="115" t="s">
        <v>235</v>
      </c>
      <c r="D147" s="112"/>
      <c r="E147" s="114"/>
      <c r="F147" s="114"/>
      <c r="G147" s="114"/>
      <c r="H147" s="114"/>
      <c r="I147" s="114"/>
    </row>
    <row r="148" spans="1:9" ht="6.75" customHeight="1" x14ac:dyDescent="0.2">
      <c r="A148" s="116"/>
      <c r="B148" s="117"/>
      <c r="C148" s="117"/>
      <c r="D148" s="118"/>
      <c r="E148" s="119"/>
      <c r="F148" s="119"/>
      <c r="G148" s="119"/>
      <c r="H148" s="119"/>
      <c r="I148" s="119"/>
    </row>
    <row r="149" spans="1:9" ht="21" x14ac:dyDescent="0.2">
      <c r="A149" s="149" t="s">
        <v>27</v>
      </c>
      <c r="B149" s="112" t="s">
        <v>28</v>
      </c>
      <c r="C149" s="123" t="s">
        <v>465</v>
      </c>
      <c r="D149" s="112" t="s">
        <v>13</v>
      </c>
      <c r="E149" s="114"/>
      <c r="F149" s="114">
        <v>315</v>
      </c>
      <c r="G149" s="114"/>
      <c r="H149" s="114"/>
      <c r="I149" s="114"/>
    </row>
    <row r="150" spans="1:9" ht="21" x14ac:dyDescent="0.2">
      <c r="A150" s="149"/>
      <c r="B150" s="112" t="s">
        <v>29</v>
      </c>
      <c r="C150" s="123" t="s">
        <v>466</v>
      </c>
      <c r="D150" s="112" t="s">
        <v>13</v>
      </c>
      <c r="E150" s="114"/>
      <c r="F150" s="114">
        <v>630</v>
      </c>
      <c r="G150" s="114"/>
      <c r="H150" s="114"/>
      <c r="I150" s="114"/>
    </row>
    <row r="151" spans="1:9" ht="21" x14ac:dyDescent="0.2">
      <c r="A151" s="149"/>
      <c r="B151" s="112" t="s">
        <v>69</v>
      </c>
      <c r="C151" s="123" t="s">
        <v>467</v>
      </c>
      <c r="D151" s="112" t="s">
        <v>345</v>
      </c>
      <c r="E151" s="114"/>
      <c r="F151" s="114">
        <v>160</v>
      </c>
      <c r="G151" s="114"/>
      <c r="H151" s="114"/>
      <c r="I151" s="114"/>
    </row>
    <row r="152" spans="1:9" ht="21" x14ac:dyDescent="0.2">
      <c r="A152" s="149"/>
      <c r="B152" s="112" t="s">
        <v>70</v>
      </c>
      <c r="C152" s="123" t="s">
        <v>468</v>
      </c>
      <c r="D152" s="112" t="s">
        <v>345</v>
      </c>
      <c r="E152" s="114"/>
      <c r="F152" s="114">
        <v>285</v>
      </c>
      <c r="G152" s="114"/>
      <c r="H152" s="114"/>
      <c r="I152" s="114"/>
    </row>
    <row r="153" spans="1:9" x14ac:dyDescent="0.2">
      <c r="A153" s="149"/>
      <c r="B153" s="112" t="s">
        <v>71</v>
      </c>
      <c r="C153" s="115" t="s">
        <v>235</v>
      </c>
      <c r="D153" s="112"/>
      <c r="E153" s="114"/>
      <c r="F153" s="114"/>
      <c r="G153" s="114"/>
      <c r="H153" s="114"/>
      <c r="I153" s="114"/>
    </row>
    <row r="154" spans="1:9" ht="6.75" customHeight="1" x14ac:dyDescent="0.2">
      <c r="A154" s="116"/>
      <c r="B154" s="117"/>
      <c r="C154" s="117"/>
      <c r="D154" s="118"/>
      <c r="E154" s="119"/>
      <c r="F154" s="119"/>
      <c r="G154" s="119"/>
      <c r="H154" s="119"/>
      <c r="I154" s="119"/>
    </row>
    <row r="155" spans="1:9" ht="21" customHeight="1" x14ac:dyDescent="0.2">
      <c r="A155" s="149" t="s">
        <v>469</v>
      </c>
      <c r="B155" s="112" t="s">
        <v>72</v>
      </c>
      <c r="C155" s="123" t="s">
        <v>470</v>
      </c>
      <c r="D155" s="112" t="s">
        <v>59</v>
      </c>
      <c r="E155" s="114"/>
      <c r="F155" s="114">
        <v>16</v>
      </c>
      <c r="G155" s="114"/>
      <c r="H155" s="114"/>
      <c r="I155" s="114"/>
    </row>
    <row r="156" spans="1:9" ht="21" customHeight="1" x14ac:dyDescent="0.2">
      <c r="A156" s="149"/>
      <c r="B156" s="112" t="s">
        <v>73</v>
      </c>
      <c r="C156" s="123" t="s">
        <v>471</v>
      </c>
      <c r="D156" s="112" t="s">
        <v>59</v>
      </c>
      <c r="E156" s="114"/>
      <c r="F156" s="114">
        <v>37</v>
      </c>
      <c r="G156" s="114"/>
      <c r="H156" s="114"/>
      <c r="I156" s="114"/>
    </row>
    <row r="157" spans="1:9" ht="12.75" customHeight="1" x14ac:dyDescent="0.2">
      <c r="A157" s="149"/>
      <c r="B157" s="112" t="s">
        <v>74</v>
      </c>
      <c r="C157" s="115" t="s">
        <v>235</v>
      </c>
      <c r="D157" s="112"/>
      <c r="E157" s="114"/>
      <c r="F157" s="114"/>
      <c r="G157" s="114"/>
      <c r="H157" s="114"/>
      <c r="I157" s="114"/>
    </row>
    <row r="158" spans="1:9" ht="6.75" customHeight="1" x14ac:dyDescent="0.2">
      <c r="A158" s="116"/>
      <c r="B158" s="117"/>
      <c r="C158" s="117"/>
      <c r="D158" s="118"/>
      <c r="E158" s="119"/>
      <c r="F158" s="119"/>
      <c r="G158" s="119"/>
      <c r="H158" s="119"/>
      <c r="I158" s="119"/>
    </row>
    <row r="159" spans="1:9" x14ac:dyDescent="0.2">
      <c r="A159" s="149" t="s">
        <v>472</v>
      </c>
      <c r="B159" s="112" t="s">
        <v>30</v>
      </c>
      <c r="C159" s="123" t="s">
        <v>473</v>
      </c>
      <c r="D159" s="112" t="s">
        <v>59</v>
      </c>
      <c r="E159" s="114"/>
      <c r="F159" s="114">
        <v>27</v>
      </c>
      <c r="G159" s="114"/>
      <c r="H159" s="114"/>
      <c r="I159" s="114"/>
    </row>
    <row r="160" spans="1:9" ht="21" x14ac:dyDescent="0.2">
      <c r="A160" s="149"/>
      <c r="B160" s="112" t="s">
        <v>31</v>
      </c>
      <c r="C160" s="123" t="s">
        <v>474</v>
      </c>
      <c r="D160" s="112" t="s">
        <v>59</v>
      </c>
      <c r="E160" s="114"/>
      <c r="F160" s="114">
        <v>25</v>
      </c>
      <c r="G160" s="114"/>
      <c r="H160" s="114"/>
      <c r="I160" s="114"/>
    </row>
    <row r="161" spans="1:9" x14ac:dyDescent="0.2">
      <c r="A161" s="149"/>
      <c r="B161" s="112" t="s">
        <v>32</v>
      </c>
      <c r="C161" s="123" t="s">
        <v>34</v>
      </c>
      <c r="D161" s="112" t="s">
        <v>59</v>
      </c>
      <c r="E161" s="114"/>
      <c r="F161" s="114">
        <v>40</v>
      </c>
      <c r="G161" s="114"/>
      <c r="H161" s="114"/>
      <c r="I161" s="114"/>
    </row>
    <row r="162" spans="1:9" x14ac:dyDescent="0.2">
      <c r="A162" s="149"/>
      <c r="B162" s="112" t="s">
        <v>33</v>
      </c>
      <c r="C162" s="115" t="s">
        <v>235</v>
      </c>
      <c r="D162" s="112"/>
      <c r="E162" s="114"/>
      <c r="F162" s="114"/>
      <c r="G162" s="114"/>
      <c r="H162" s="114"/>
      <c r="I162" s="114"/>
    </row>
    <row r="163" spans="1:9" ht="6.75" customHeight="1" x14ac:dyDescent="0.2">
      <c r="A163" s="116"/>
      <c r="B163" s="117"/>
      <c r="C163" s="117"/>
      <c r="D163" s="118"/>
      <c r="E163" s="119"/>
      <c r="F163" s="119"/>
      <c r="G163" s="119"/>
      <c r="H163" s="119"/>
      <c r="I163" s="119"/>
    </row>
    <row r="164" spans="1:9" x14ac:dyDescent="0.2">
      <c r="A164" s="149" t="s">
        <v>35</v>
      </c>
      <c r="B164" s="112" t="s">
        <v>36</v>
      </c>
      <c r="C164" s="123" t="s">
        <v>475</v>
      </c>
      <c r="D164" s="112" t="s">
        <v>59</v>
      </c>
      <c r="E164" s="114"/>
      <c r="F164" s="114">
        <v>55</v>
      </c>
      <c r="G164" s="114"/>
      <c r="H164" s="114"/>
      <c r="I164" s="114"/>
    </row>
    <row r="165" spans="1:9" x14ac:dyDescent="0.2">
      <c r="A165" s="149"/>
      <c r="B165" s="112" t="s">
        <v>37</v>
      </c>
      <c r="C165" s="123" t="s">
        <v>476</v>
      </c>
      <c r="D165" s="112" t="s">
        <v>59</v>
      </c>
      <c r="E165" s="114"/>
      <c r="F165" s="114">
        <v>70</v>
      </c>
      <c r="G165" s="114"/>
      <c r="H165" s="114"/>
      <c r="I165" s="114"/>
    </row>
    <row r="166" spans="1:9" x14ac:dyDescent="0.2">
      <c r="A166" s="149"/>
      <c r="B166" s="112" t="s">
        <v>38</v>
      </c>
      <c r="C166" s="123" t="s">
        <v>477</v>
      </c>
      <c r="D166" s="112" t="s">
        <v>59</v>
      </c>
      <c r="E166" s="114"/>
      <c r="F166" s="114">
        <v>85</v>
      </c>
      <c r="G166" s="114"/>
      <c r="H166" s="114"/>
      <c r="I166" s="114"/>
    </row>
    <row r="167" spans="1:9" x14ac:dyDescent="0.2">
      <c r="A167" s="149"/>
      <c r="B167" s="112" t="s">
        <v>75</v>
      </c>
      <c r="C167" s="123" t="s">
        <v>478</v>
      </c>
      <c r="D167" s="112" t="s">
        <v>59</v>
      </c>
      <c r="E167" s="114"/>
      <c r="F167" s="114">
        <v>90</v>
      </c>
      <c r="G167" s="114"/>
      <c r="H167" s="114"/>
      <c r="I167" s="114"/>
    </row>
    <row r="168" spans="1:9" x14ac:dyDescent="0.2">
      <c r="A168" s="149"/>
      <c r="B168" s="112" t="s">
        <v>76</v>
      </c>
      <c r="C168" s="123" t="s">
        <v>479</v>
      </c>
      <c r="D168" s="112" t="s">
        <v>59</v>
      </c>
      <c r="E168" s="114"/>
      <c r="F168" s="114">
        <v>30</v>
      </c>
      <c r="G168" s="114"/>
      <c r="H168" s="114"/>
      <c r="I168" s="114"/>
    </row>
    <row r="169" spans="1:9" x14ac:dyDescent="0.2">
      <c r="A169" s="149"/>
      <c r="B169" s="112" t="s">
        <v>77</v>
      </c>
      <c r="C169" s="125" t="s">
        <v>480</v>
      </c>
      <c r="D169" s="126" t="s">
        <v>13</v>
      </c>
      <c r="E169" s="114"/>
      <c r="F169" s="114">
        <v>10</v>
      </c>
      <c r="G169" s="114"/>
      <c r="H169" s="114"/>
      <c r="I169" s="114"/>
    </row>
    <row r="170" spans="1:9" x14ac:dyDescent="0.2">
      <c r="A170" s="149"/>
      <c r="B170" s="112" t="s">
        <v>78</v>
      </c>
      <c r="C170" s="115" t="s">
        <v>235</v>
      </c>
      <c r="D170" s="126"/>
      <c r="E170" s="114"/>
      <c r="F170" s="114"/>
      <c r="G170" s="114"/>
      <c r="H170" s="114"/>
      <c r="I170" s="114"/>
    </row>
    <row r="171" spans="1:9" ht="6.75" customHeight="1" x14ac:dyDescent="0.2">
      <c r="A171" s="116"/>
      <c r="B171" s="117"/>
      <c r="C171" s="117"/>
      <c r="D171" s="118"/>
      <c r="E171" s="119"/>
      <c r="F171" s="119"/>
      <c r="G171" s="119"/>
      <c r="H171" s="119"/>
      <c r="I171" s="119"/>
    </row>
    <row r="172" spans="1:9" x14ac:dyDescent="0.2">
      <c r="A172" s="150" t="s">
        <v>481</v>
      </c>
      <c r="B172" s="112" t="s">
        <v>39</v>
      </c>
      <c r="C172" s="123" t="s">
        <v>482</v>
      </c>
      <c r="D172" s="112" t="s">
        <v>13</v>
      </c>
      <c r="E172" s="114"/>
      <c r="F172" s="114">
        <v>40</v>
      </c>
      <c r="G172" s="114"/>
      <c r="H172" s="114"/>
      <c r="I172" s="114"/>
    </row>
    <row r="173" spans="1:9" x14ac:dyDescent="0.2">
      <c r="A173" s="150"/>
      <c r="B173" s="112" t="s">
        <v>40</v>
      </c>
      <c r="C173" s="123" t="s">
        <v>483</v>
      </c>
      <c r="D173" s="112" t="s">
        <v>13</v>
      </c>
      <c r="E173" s="114"/>
      <c r="F173" s="114">
        <v>40</v>
      </c>
      <c r="G173" s="114"/>
      <c r="H173" s="114"/>
      <c r="I173" s="114"/>
    </row>
    <row r="174" spans="1:9" x14ac:dyDescent="0.2">
      <c r="A174" s="150"/>
      <c r="B174" s="112" t="s">
        <v>41</v>
      </c>
      <c r="C174" s="123" t="s">
        <v>484</v>
      </c>
      <c r="D174" s="112" t="s">
        <v>13</v>
      </c>
      <c r="E174" s="114"/>
      <c r="F174" s="114">
        <v>55</v>
      </c>
      <c r="G174" s="114"/>
      <c r="H174" s="114"/>
      <c r="I174" s="114"/>
    </row>
    <row r="175" spans="1:9" x14ac:dyDescent="0.2">
      <c r="A175" s="150"/>
      <c r="B175" s="112" t="s">
        <v>42</v>
      </c>
      <c r="C175" s="123" t="s">
        <v>485</v>
      </c>
      <c r="D175" s="112" t="s">
        <v>13</v>
      </c>
      <c r="E175" s="114"/>
      <c r="F175" s="114">
        <v>80</v>
      </c>
      <c r="G175" s="114"/>
      <c r="H175" s="114"/>
      <c r="I175" s="114"/>
    </row>
    <row r="176" spans="1:9" x14ac:dyDescent="0.2">
      <c r="A176" s="150"/>
      <c r="B176" s="112" t="s">
        <v>43</v>
      </c>
      <c r="C176" s="123" t="s">
        <v>486</v>
      </c>
      <c r="D176" s="112" t="s">
        <v>13</v>
      </c>
      <c r="E176" s="114"/>
      <c r="F176" s="114">
        <v>70</v>
      </c>
      <c r="G176" s="114"/>
      <c r="H176" s="114"/>
      <c r="I176" s="114"/>
    </row>
    <row r="177" spans="1:9" x14ac:dyDescent="0.2">
      <c r="A177" s="150"/>
      <c r="B177" s="112" t="s">
        <v>487</v>
      </c>
      <c r="C177" s="115" t="s">
        <v>235</v>
      </c>
      <c r="D177" s="126"/>
      <c r="E177" s="114"/>
      <c r="F177" s="114"/>
      <c r="G177" s="114"/>
      <c r="H177" s="114"/>
      <c r="I177" s="114"/>
    </row>
    <row r="178" spans="1:9" ht="6.75" customHeight="1" x14ac:dyDescent="0.2">
      <c r="A178" s="116"/>
      <c r="B178" s="117"/>
      <c r="C178" s="117"/>
      <c r="D178" s="118"/>
      <c r="E178" s="119"/>
      <c r="F178" s="119"/>
      <c r="G178" s="119"/>
      <c r="H178" s="119"/>
      <c r="I178" s="119"/>
    </row>
    <row r="179" spans="1:9" x14ac:dyDescent="0.2">
      <c r="A179" s="150" t="s">
        <v>44</v>
      </c>
      <c r="B179" s="112" t="s">
        <v>45</v>
      </c>
      <c r="C179" s="113" t="s">
        <v>488</v>
      </c>
      <c r="D179" s="112" t="s">
        <v>59</v>
      </c>
      <c r="E179" s="114"/>
      <c r="F179" s="114">
        <v>5</v>
      </c>
      <c r="G179" s="114"/>
      <c r="H179" s="114"/>
      <c r="I179" s="114"/>
    </row>
    <row r="180" spans="1:9" x14ac:dyDescent="0.2">
      <c r="A180" s="150"/>
      <c r="B180" s="112" t="s">
        <v>46</v>
      </c>
      <c r="C180" s="113" t="s">
        <v>489</v>
      </c>
      <c r="D180" s="112" t="s">
        <v>59</v>
      </c>
      <c r="E180" s="114"/>
      <c r="F180" s="114">
        <v>9</v>
      </c>
      <c r="G180" s="114"/>
      <c r="H180" s="114"/>
      <c r="I180" s="114"/>
    </row>
    <row r="181" spans="1:9" x14ac:dyDescent="0.2">
      <c r="A181" s="150"/>
      <c r="B181" s="112" t="s">
        <v>47</v>
      </c>
      <c r="C181" s="113" t="s">
        <v>490</v>
      </c>
      <c r="D181" s="112" t="s">
        <v>59</v>
      </c>
      <c r="E181" s="114"/>
      <c r="F181" s="114">
        <v>12</v>
      </c>
      <c r="G181" s="114"/>
      <c r="H181" s="114"/>
      <c r="I181" s="114"/>
    </row>
    <row r="182" spans="1:9" x14ac:dyDescent="0.2">
      <c r="A182" s="150"/>
      <c r="B182" s="112" t="s">
        <v>48</v>
      </c>
      <c r="C182" s="113" t="s">
        <v>49</v>
      </c>
      <c r="D182" s="112" t="s">
        <v>59</v>
      </c>
      <c r="E182" s="114"/>
      <c r="F182" s="114">
        <v>7</v>
      </c>
      <c r="G182" s="114"/>
      <c r="H182" s="114"/>
      <c r="I182" s="114"/>
    </row>
    <row r="183" spans="1:9" x14ac:dyDescent="0.2">
      <c r="A183" s="150"/>
      <c r="B183" s="112" t="s">
        <v>61</v>
      </c>
      <c r="C183" s="113" t="s">
        <v>491</v>
      </c>
      <c r="D183" s="112" t="s">
        <v>59</v>
      </c>
      <c r="E183" s="114"/>
      <c r="F183" s="114">
        <v>16</v>
      </c>
      <c r="G183" s="114"/>
      <c r="H183" s="114"/>
      <c r="I183" s="114"/>
    </row>
    <row r="184" spans="1:9" x14ac:dyDescent="0.2">
      <c r="A184" s="150"/>
      <c r="B184" s="112" t="s">
        <v>80</v>
      </c>
      <c r="C184" s="113" t="s">
        <v>492</v>
      </c>
      <c r="D184" s="112" t="s">
        <v>59</v>
      </c>
      <c r="E184" s="114"/>
      <c r="F184" s="114">
        <v>20</v>
      </c>
      <c r="G184" s="114"/>
      <c r="H184" s="114"/>
      <c r="I184" s="114"/>
    </row>
    <row r="185" spans="1:9" x14ac:dyDescent="0.2">
      <c r="A185" s="150"/>
      <c r="B185" s="112" t="s">
        <v>81</v>
      </c>
      <c r="C185" s="115" t="s">
        <v>235</v>
      </c>
      <c r="D185" s="112"/>
      <c r="E185" s="114"/>
      <c r="F185" s="114"/>
      <c r="G185" s="114"/>
      <c r="H185" s="114"/>
      <c r="I185" s="114"/>
    </row>
    <row r="186" spans="1:9" ht="6.75" customHeight="1" x14ac:dyDescent="0.2">
      <c r="A186" s="116"/>
      <c r="B186" s="117"/>
      <c r="C186" s="117"/>
      <c r="D186" s="118"/>
      <c r="E186" s="119"/>
      <c r="F186" s="119"/>
      <c r="G186" s="119"/>
      <c r="H186" s="119"/>
      <c r="I186" s="119"/>
    </row>
    <row r="187" spans="1:9" ht="12.75" customHeight="1" x14ac:dyDescent="0.2">
      <c r="A187" s="149" t="s">
        <v>493</v>
      </c>
      <c r="B187" s="112" t="s">
        <v>50</v>
      </c>
      <c r="C187" s="113" t="s">
        <v>494</v>
      </c>
      <c r="D187" s="112" t="s">
        <v>12</v>
      </c>
      <c r="E187" s="114"/>
      <c r="F187" s="114">
        <v>1300</v>
      </c>
      <c r="G187" s="114"/>
      <c r="H187" s="114"/>
      <c r="I187" s="114"/>
    </row>
    <row r="188" spans="1:9" ht="12.75" customHeight="1" x14ac:dyDescent="0.2">
      <c r="A188" s="149"/>
      <c r="B188" s="112" t="s">
        <v>51</v>
      </c>
      <c r="C188" s="113" t="s">
        <v>495</v>
      </c>
      <c r="D188" s="112" t="s">
        <v>12</v>
      </c>
      <c r="E188" s="114"/>
      <c r="F188" s="114">
        <v>2000</v>
      </c>
      <c r="G188" s="114"/>
      <c r="H188" s="114"/>
      <c r="I188" s="114"/>
    </row>
    <row r="189" spans="1:9" ht="12.75" customHeight="1" x14ac:dyDescent="0.2">
      <c r="A189" s="149"/>
      <c r="B189" s="112" t="s">
        <v>52</v>
      </c>
      <c r="C189" s="115" t="s">
        <v>235</v>
      </c>
      <c r="D189" s="112"/>
      <c r="E189" s="114"/>
      <c r="F189" s="114"/>
      <c r="G189" s="114"/>
      <c r="H189" s="114"/>
      <c r="I189" s="114"/>
    </row>
    <row r="190" spans="1:9" ht="6.75" customHeight="1" x14ac:dyDescent="0.2">
      <c r="A190" s="116"/>
      <c r="B190" s="117"/>
      <c r="C190" s="117"/>
      <c r="D190" s="118"/>
      <c r="E190" s="119"/>
      <c r="F190" s="119"/>
      <c r="G190" s="119"/>
      <c r="H190" s="119"/>
      <c r="I190" s="119"/>
    </row>
    <row r="191" spans="1:9" ht="21" x14ac:dyDescent="0.2">
      <c r="A191" s="149" t="s">
        <v>79</v>
      </c>
      <c r="B191" s="112" t="s">
        <v>83</v>
      </c>
      <c r="C191" s="123" t="s">
        <v>496</v>
      </c>
      <c r="D191" s="112" t="s">
        <v>497</v>
      </c>
      <c r="E191" s="114"/>
      <c r="F191" s="114">
        <v>800</v>
      </c>
      <c r="G191" s="114"/>
      <c r="H191" s="114"/>
      <c r="I191" s="114"/>
    </row>
    <row r="192" spans="1:9" ht="21" x14ac:dyDescent="0.2">
      <c r="A192" s="149"/>
      <c r="B192" s="112" t="s">
        <v>84</v>
      </c>
      <c r="C192" s="123" t="s">
        <v>498</v>
      </c>
      <c r="D192" s="112" t="s">
        <v>497</v>
      </c>
      <c r="E192" s="114"/>
      <c r="F192" s="114">
        <v>400</v>
      </c>
      <c r="G192" s="114"/>
      <c r="H192" s="114"/>
      <c r="I192" s="114"/>
    </row>
    <row r="193" spans="1:9" x14ac:dyDescent="0.2">
      <c r="A193" s="149"/>
      <c r="B193" s="112" t="s">
        <v>85</v>
      </c>
      <c r="C193" s="113" t="s">
        <v>499</v>
      </c>
      <c r="D193" s="112" t="s">
        <v>497</v>
      </c>
      <c r="E193" s="114"/>
      <c r="F193" s="114">
        <v>300</v>
      </c>
      <c r="G193" s="114"/>
      <c r="H193" s="114"/>
      <c r="I193" s="114"/>
    </row>
    <row r="194" spans="1:9" ht="12.75" customHeight="1" x14ac:dyDescent="0.2">
      <c r="A194" s="149"/>
      <c r="B194" s="112" t="s">
        <v>53</v>
      </c>
      <c r="C194" s="115" t="s">
        <v>235</v>
      </c>
      <c r="D194" s="112"/>
      <c r="E194" s="114"/>
      <c r="F194" s="114"/>
      <c r="G194" s="114"/>
      <c r="H194" s="114"/>
      <c r="I194" s="114"/>
    </row>
    <row r="195" spans="1:9" ht="6.75" customHeight="1" x14ac:dyDescent="0.2">
      <c r="A195" s="116"/>
      <c r="B195" s="117"/>
      <c r="C195" s="117"/>
      <c r="D195" s="118"/>
      <c r="E195" s="119"/>
      <c r="F195" s="119"/>
      <c r="G195" s="119"/>
      <c r="H195" s="119"/>
      <c r="I195" s="119"/>
    </row>
    <row r="196" spans="1:9" ht="21.2" customHeight="1" x14ac:dyDescent="0.2">
      <c r="A196" s="149" t="s">
        <v>500</v>
      </c>
      <c r="B196" s="112" t="s">
        <v>54</v>
      </c>
      <c r="C196" s="123" t="s">
        <v>501</v>
      </c>
      <c r="D196" s="112" t="s">
        <v>502</v>
      </c>
      <c r="E196" s="114"/>
      <c r="F196" s="114">
        <v>700</v>
      </c>
      <c r="G196" s="114"/>
      <c r="H196" s="114"/>
      <c r="I196" s="114"/>
    </row>
    <row r="197" spans="1:9" ht="21.2" customHeight="1" x14ac:dyDescent="0.2">
      <c r="A197" s="149"/>
      <c r="B197" s="112" t="s">
        <v>55</v>
      </c>
      <c r="C197" s="123" t="s">
        <v>503</v>
      </c>
      <c r="D197" s="112" t="s">
        <v>502</v>
      </c>
      <c r="E197" s="114"/>
      <c r="F197" s="114">
        <v>320</v>
      </c>
      <c r="G197" s="114"/>
      <c r="H197" s="114"/>
      <c r="I197" s="114"/>
    </row>
    <row r="198" spans="1:9" ht="12.75" customHeight="1" x14ac:dyDescent="0.2">
      <c r="A198" s="149"/>
      <c r="B198" s="112" t="s">
        <v>56</v>
      </c>
      <c r="C198" s="115" t="s">
        <v>235</v>
      </c>
      <c r="D198" s="112"/>
      <c r="E198" s="114"/>
      <c r="F198" s="114"/>
      <c r="G198" s="114"/>
      <c r="H198" s="114"/>
      <c r="I198" s="114"/>
    </row>
    <row r="199" spans="1:9" ht="6.75" customHeight="1" x14ac:dyDescent="0.2">
      <c r="A199" s="116"/>
      <c r="B199" s="117"/>
      <c r="C199" s="117"/>
      <c r="D199" s="118"/>
      <c r="E199" s="119"/>
      <c r="F199" s="119"/>
      <c r="G199" s="119"/>
      <c r="H199" s="119"/>
      <c r="I199" s="119"/>
    </row>
    <row r="200" spans="1:9" ht="12.75" customHeight="1" x14ac:dyDescent="0.2">
      <c r="A200" s="149" t="s">
        <v>504</v>
      </c>
      <c r="B200" s="112" t="s">
        <v>57</v>
      </c>
      <c r="C200" s="113" t="s">
        <v>505</v>
      </c>
      <c r="D200" s="112" t="s">
        <v>506</v>
      </c>
      <c r="E200" s="114"/>
      <c r="F200" s="114">
        <v>0.05</v>
      </c>
      <c r="G200" s="114"/>
      <c r="H200" s="114"/>
      <c r="I200" s="114"/>
    </row>
    <row r="201" spans="1:9" ht="21.2" customHeight="1" x14ac:dyDescent="0.2">
      <c r="A201" s="149"/>
      <c r="B201" s="112" t="s">
        <v>58</v>
      </c>
      <c r="C201" s="123" t="s">
        <v>507</v>
      </c>
      <c r="D201" s="112" t="s">
        <v>506</v>
      </c>
      <c r="E201" s="114"/>
      <c r="F201" s="114">
        <v>0.15</v>
      </c>
      <c r="G201" s="114"/>
      <c r="H201" s="114"/>
      <c r="I201" s="114"/>
    </row>
    <row r="202" spans="1:9" ht="12.75" customHeight="1" x14ac:dyDescent="0.2">
      <c r="A202" s="149"/>
      <c r="B202" s="112" t="s">
        <v>60</v>
      </c>
      <c r="C202" s="113" t="s">
        <v>508</v>
      </c>
      <c r="D202" s="112" t="s">
        <v>82</v>
      </c>
      <c r="E202" s="114"/>
      <c r="F202" s="114">
        <v>0.05</v>
      </c>
      <c r="G202" s="114"/>
      <c r="H202" s="114"/>
      <c r="I202" s="114"/>
    </row>
    <row r="203" spans="1:9" ht="12.75" customHeight="1" x14ac:dyDescent="0.2">
      <c r="A203" s="149"/>
      <c r="B203" s="112" t="s">
        <v>87</v>
      </c>
      <c r="C203" s="123" t="s">
        <v>509</v>
      </c>
      <c r="D203" s="112" t="s">
        <v>82</v>
      </c>
      <c r="E203" s="114"/>
      <c r="F203" s="114">
        <v>0.1</v>
      </c>
      <c r="G203" s="114"/>
      <c r="H203" s="114"/>
      <c r="I203" s="114"/>
    </row>
    <row r="204" spans="1:9" ht="12.75" customHeight="1" x14ac:dyDescent="0.2">
      <c r="A204" s="149"/>
      <c r="B204" s="112" t="s">
        <v>88</v>
      </c>
      <c r="C204" s="115" t="s">
        <v>235</v>
      </c>
      <c r="D204" s="112"/>
      <c r="E204" s="114"/>
      <c r="F204" s="114"/>
      <c r="G204" s="114"/>
      <c r="H204" s="114"/>
      <c r="I204" s="114"/>
    </row>
    <row r="205" spans="1:9" ht="6.75" customHeight="1" x14ac:dyDescent="0.2">
      <c r="A205" s="116"/>
      <c r="B205" s="117"/>
      <c r="C205" s="117"/>
      <c r="D205" s="118"/>
      <c r="E205" s="119"/>
      <c r="F205" s="119"/>
      <c r="G205" s="119"/>
      <c r="H205" s="119"/>
      <c r="I205" s="119"/>
    </row>
    <row r="206" spans="1:9" ht="12.75" customHeight="1" x14ac:dyDescent="0.2">
      <c r="A206" s="149" t="s">
        <v>510</v>
      </c>
      <c r="B206" s="112" t="s">
        <v>89</v>
      </c>
      <c r="C206" s="113" t="s">
        <v>511</v>
      </c>
      <c r="D206" s="112" t="s">
        <v>512</v>
      </c>
      <c r="E206" s="114"/>
      <c r="F206" s="114">
        <v>30</v>
      </c>
      <c r="G206" s="114"/>
      <c r="H206" s="114"/>
      <c r="I206" s="114"/>
    </row>
    <row r="207" spans="1:9" ht="12.75" customHeight="1" x14ac:dyDescent="0.2">
      <c r="A207" s="149"/>
      <c r="B207" s="112" t="s">
        <v>90</v>
      </c>
      <c r="C207" s="113" t="s">
        <v>513</v>
      </c>
      <c r="D207" s="112" t="s">
        <v>512</v>
      </c>
      <c r="E207" s="114"/>
      <c r="F207" s="114">
        <v>32</v>
      </c>
      <c r="G207" s="114"/>
      <c r="H207" s="114"/>
      <c r="I207" s="114"/>
    </row>
    <row r="208" spans="1:9" ht="12.75" customHeight="1" x14ac:dyDescent="0.2">
      <c r="A208" s="149"/>
      <c r="B208" s="112" t="s">
        <v>514</v>
      </c>
      <c r="C208" s="113" t="s">
        <v>515</v>
      </c>
      <c r="D208" s="112" t="s">
        <v>512</v>
      </c>
      <c r="E208" s="114"/>
      <c r="F208" s="114">
        <v>20</v>
      </c>
      <c r="G208" s="114"/>
      <c r="H208" s="114"/>
      <c r="I208" s="114"/>
    </row>
    <row r="209" spans="1:9" ht="12.75" customHeight="1" x14ac:dyDescent="0.2">
      <c r="A209" s="149"/>
      <c r="B209" s="112" t="s">
        <v>516</v>
      </c>
      <c r="C209" s="115" t="s">
        <v>235</v>
      </c>
      <c r="D209" s="112"/>
      <c r="E209" s="114"/>
      <c r="F209" s="114"/>
      <c r="G209" s="114"/>
      <c r="H209" s="114"/>
      <c r="I209" s="114"/>
    </row>
    <row r="210" spans="1:9" ht="6.75" customHeight="1" x14ac:dyDescent="0.2">
      <c r="A210" s="116"/>
      <c r="B210" s="117"/>
      <c r="C210" s="117"/>
      <c r="D210" s="118"/>
      <c r="E210" s="119"/>
      <c r="F210" s="119"/>
      <c r="G210" s="119"/>
      <c r="H210" s="119"/>
      <c r="I210" s="119"/>
    </row>
    <row r="211" spans="1:9" ht="12.75" customHeight="1" x14ac:dyDescent="0.2">
      <c r="A211" s="149" t="s">
        <v>517</v>
      </c>
      <c r="B211" s="112" t="s">
        <v>518</v>
      </c>
      <c r="C211" s="113" t="s">
        <v>519</v>
      </c>
      <c r="D211" s="112" t="s">
        <v>86</v>
      </c>
      <c r="E211" s="114"/>
      <c r="F211" s="114">
        <v>3000</v>
      </c>
      <c r="G211" s="114"/>
      <c r="H211" s="114"/>
      <c r="I211" s="114"/>
    </row>
    <row r="212" spans="1:9" ht="12.75" customHeight="1" x14ac:dyDescent="0.2">
      <c r="A212" s="149"/>
      <c r="B212" s="112" t="s">
        <v>520</v>
      </c>
      <c r="C212" s="115" t="s">
        <v>235</v>
      </c>
      <c r="D212" s="112"/>
      <c r="E212" s="114"/>
      <c r="F212" s="114"/>
      <c r="G212" s="114"/>
      <c r="H212" s="114"/>
      <c r="I212" s="114"/>
    </row>
    <row r="213" spans="1:9" ht="6.75" customHeight="1" x14ac:dyDescent="0.2">
      <c r="A213" s="116"/>
      <c r="B213" s="117"/>
      <c r="C213" s="117"/>
      <c r="D213" s="118"/>
      <c r="E213" s="119"/>
      <c r="F213" s="119"/>
      <c r="G213" s="119"/>
      <c r="H213" s="119"/>
      <c r="I213" s="119"/>
    </row>
    <row r="214" spans="1:9" ht="12.75" customHeight="1" x14ac:dyDescent="0.2">
      <c r="A214" s="149" t="s">
        <v>521</v>
      </c>
      <c r="B214" s="112" t="s">
        <v>522</v>
      </c>
      <c r="C214" s="113" t="s">
        <v>523</v>
      </c>
      <c r="D214" s="112" t="s">
        <v>12</v>
      </c>
      <c r="E214" s="114"/>
      <c r="F214" s="114">
        <v>950</v>
      </c>
      <c r="G214" s="114"/>
      <c r="H214" s="114"/>
      <c r="I214" s="114"/>
    </row>
    <row r="215" spans="1:9" ht="12.75" customHeight="1" x14ac:dyDescent="0.2">
      <c r="A215" s="149"/>
      <c r="B215" s="112" t="s">
        <v>524</v>
      </c>
      <c r="C215" s="113" t="s">
        <v>525</v>
      </c>
      <c r="D215" s="112" t="s">
        <v>12</v>
      </c>
      <c r="E215" s="114"/>
      <c r="F215" s="114">
        <v>1050</v>
      </c>
      <c r="G215" s="114"/>
      <c r="H215" s="114"/>
      <c r="I215" s="114"/>
    </row>
    <row r="216" spans="1:9" ht="12.75" customHeight="1" x14ac:dyDescent="0.2">
      <c r="A216" s="149"/>
      <c r="B216" s="112" t="s">
        <v>526</v>
      </c>
      <c r="C216" s="115" t="s">
        <v>235</v>
      </c>
      <c r="D216" s="112"/>
      <c r="E216" s="114"/>
      <c r="F216" s="114"/>
      <c r="G216" s="114"/>
      <c r="H216" s="114"/>
      <c r="I216" s="114"/>
    </row>
    <row r="217" spans="1:9" ht="6.75" customHeight="1" x14ac:dyDescent="0.2">
      <c r="A217" s="116"/>
      <c r="B217" s="117"/>
      <c r="C217" s="117"/>
      <c r="D217" s="118"/>
      <c r="E217" s="119"/>
      <c r="F217" s="119"/>
      <c r="G217" s="119"/>
      <c r="H217" s="119"/>
      <c r="I217" s="119"/>
    </row>
    <row r="218" spans="1:9" ht="12.75" customHeight="1" x14ac:dyDescent="0.2">
      <c r="A218" s="149" t="s">
        <v>527</v>
      </c>
      <c r="B218" s="112" t="s">
        <v>528</v>
      </c>
      <c r="C218" s="113" t="s">
        <v>529</v>
      </c>
      <c r="D218" s="112" t="s">
        <v>530</v>
      </c>
      <c r="E218" s="114"/>
      <c r="F218" s="114">
        <v>2.5</v>
      </c>
      <c r="G218" s="114"/>
      <c r="H218" s="114"/>
      <c r="I218" s="114"/>
    </row>
    <row r="219" spans="1:9" ht="12.75" customHeight="1" x14ac:dyDescent="0.2">
      <c r="A219" s="149"/>
      <c r="B219" s="112" t="s">
        <v>531</v>
      </c>
      <c r="C219" s="113" t="s">
        <v>532</v>
      </c>
      <c r="D219" s="112" t="s">
        <v>59</v>
      </c>
      <c r="E219" s="114"/>
      <c r="F219" s="114">
        <v>30</v>
      </c>
      <c r="G219" s="114"/>
      <c r="H219" s="114"/>
      <c r="I219" s="114"/>
    </row>
    <row r="220" spans="1:9" ht="12.75" customHeight="1" x14ac:dyDescent="0.2">
      <c r="A220" s="149"/>
      <c r="B220" s="127" t="s">
        <v>533</v>
      </c>
      <c r="C220" s="123" t="s">
        <v>534</v>
      </c>
      <c r="D220" s="127" t="s">
        <v>59</v>
      </c>
      <c r="E220" s="114"/>
      <c r="F220" s="114">
        <v>50</v>
      </c>
      <c r="G220" s="114"/>
      <c r="H220" s="114"/>
      <c r="I220" s="114"/>
    </row>
    <row r="221" spans="1:9" ht="12.75" customHeight="1" x14ac:dyDescent="0.2">
      <c r="A221" s="149"/>
      <c r="B221" s="127" t="s">
        <v>535</v>
      </c>
      <c r="C221" s="123" t="s">
        <v>536</v>
      </c>
      <c r="D221" s="127" t="s">
        <v>13</v>
      </c>
      <c r="E221" s="114"/>
      <c r="F221" s="114">
        <v>20</v>
      </c>
      <c r="G221" s="114"/>
      <c r="H221" s="114"/>
      <c r="I221" s="114"/>
    </row>
    <row r="222" spans="1:9" ht="12.75" customHeight="1" x14ac:dyDescent="0.2">
      <c r="A222" s="149"/>
      <c r="B222" s="127" t="s">
        <v>537</v>
      </c>
      <c r="C222" s="115" t="s">
        <v>235</v>
      </c>
      <c r="D222" s="127"/>
      <c r="E222" s="114"/>
      <c r="F222" s="114"/>
      <c r="G222" s="114"/>
      <c r="H222" s="114"/>
      <c r="I222" s="114"/>
    </row>
    <row r="223" spans="1:9" ht="6.75" customHeight="1" x14ac:dyDescent="0.2">
      <c r="A223" s="116"/>
      <c r="B223" s="117"/>
      <c r="C223" s="117"/>
      <c r="D223" s="118"/>
      <c r="E223" s="119"/>
      <c r="F223" s="119"/>
      <c r="G223" s="119"/>
      <c r="H223" s="119"/>
      <c r="I223" s="119"/>
    </row>
    <row r="224" spans="1:9" ht="12.75" customHeight="1" x14ac:dyDescent="0.2">
      <c r="A224" s="145" t="s">
        <v>92</v>
      </c>
      <c r="B224" s="112" t="s">
        <v>538</v>
      </c>
      <c r="C224" s="113" t="s">
        <v>539</v>
      </c>
      <c r="D224" s="112" t="s">
        <v>59</v>
      </c>
      <c r="E224" s="114"/>
      <c r="F224" s="114">
        <v>1.5</v>
      </c>
      <c r="G224" s="114"/>
      <c r="H224" s="114"/>
      <c r="I224" s="114"/>
    </row>
    <row r="225" spans="1:9" x14ac:dyDescent="0.2">
      <c r="A225" s="146"/>
      <c r="B225" s="112" t="s">
        <v>540</v>
      </c>
      <c r="C225" s="115" t="s">
        <v>235</v>
      </c>
      <c r="D225" s="112"/>
      <c r="E225" s="114"/>
      <c r="F225" s="114"/>
      <c r="G225" s="114"/>
      <c r="H225" s="114"/>
      <c r="I225" s="114"/>
    </row>
    <row r="226" spans="1:9" ht="6.75" customHeight="1" x14ac:dyDescent="0.2">
      <c r="A226" s="116"/>
      <c r="B226" s="117"/>
      <c r="C226" s="117"/>
      <c r="D226" s="118"/>
      <c r="E226" s="119"/>
      <c r="F226" s="119"/>
      <c r="G226" s="119"/>
      <c r="H226" s="119"/>
      <c r="I226" s="119"/>
    </row>
    <row r="227" spans="1:9" ht="12.75" customHeight="1" x14ac:dyDescent="0.2">
      <c r="A227" s="145" t="s">
        <v>182</v>
      </c>
      <c r="B227" s="112" t="s">
        <v>541</v>
      </c>
      <c r="C227" s="113" t="s">
        <v>542</v>
      </c>
      <c r="D227" s="112" t="s">
        <v>13</v>
      </c>
      <c r="E227" s="114"/>
      <c r="F227" s="114">
        <v>20</v>
      </c>
      <c r="G227" s="114"/>
      <c r="H227" s="114"/>
      <c r="I227" s="114"/>
    </row>
    <row r="228" spans="1:9" x14ac:dyDescent="0.2">
      <c r="A228" s="146"/>
      <c r="B228" s="112" t="s">
        <v>543</v>
      </c>
      <c r="C228" s="113" t="s">
        <v>544</v>
      </c>
      <c r="D228" s="112" t="s">
        <v>13</v>
      </c>
      <c r="E228" s="114"/>
      <c r="F228" s="114">
        <v>40</v>
      </c>
      <c r="G228" s="114"/>
      <c r="H228" s="114"/>
      <c r="I228" s="114"/>
    </row>
    <row r="229" spans="1:9" x14ac:dyDescent="0.2">
      <c r="A229" s="146"/>
      <c r="B229" s="112" t="s">
        <v>545</v>
      </c>
      <c r="C229" s="113" t="s">
        <v>546</v>
      </c>
      <c r="D229" s="112" t="s">
        <v>13</v>
      </c>
      <c r="E229" s="114"/>
      <c r="F229" s="114">
        <v>15</v>
      </c>
      <c r="G229" s="114"/>
      <c r="H229" s="114"/>
      <c r="I229" s="114"/>
    </row>
    <row r="230" spans="1:9" x14ac:dyDescent="0.2">
      <c r="A230" s="146"/>
      <c r="B230" s="112" t="s">
        <v>547</v>
      </c>
      <c r="C230" s="113" t="s">
        <v>548</v>
      </c>
      <c r="D230" s="112" t="s">
        <v>59</v>
      </c>
      <c r="E230" s="114"/>
      <c r="F230" s="114">
        <v>20</v>
      </c>
      <c r="G230" s="114"/>
      <c r="H230" s="114"/>
      <c r="I230" s="114"/>
    </row>
    <row r="231" spans="1:9" x14ac:dyDescent="0.2">
      <c r="A231" s="146"/>
      <c r="B231" s="112" t="s">
        <v>549</v>
      </c>
      <c r="C231" s="113" t="s">
        <v>550</v>
      </c>
      <c r="D231" s="112" t="s">
        <v>59</v>
      </c>
      <c r="E231" s="114"/>
      <c r="F231" s="114">
        <v>18</v>
      </c>
      <c r="G231" s="114"/>
      <c r="H231" s="114"/>
      <c r="I231" s="114"/>
    </row>
    <row r="232" spans="1:9" x14ac:dyDescent="0.2">
      <c r="A232" s="146"/>
      <c r="B232" s="112" t="s">
        <v>551</v>
      </c>
      <c r="C232" s="113" t="s">
        <v>552</v>
      </c>
      <c r="D232" s="112" t="s">
        <v>59</v>
      </c>
      <c r="E232" s="114"/>
      <c r="F232" s="114">
        <v>25</v>
      </c>
      <c r="G232" s="114"/>
      <c r="H232" s="114"/>
      <c r="I232" s="114"/>
    </row>
    <row r="233" spans="1:9" x14ac:dyDescent="0.2">
      <c r="A233" s="146"/>
      <c r="B233" s="112" t="s">
        <v>553</v>
      </c>
      <c r="C233" s="113" t="s">
        <v>554</v>
      </c>
      <c r="D233" s="112" t="s">
        <v>59</v>
      </c>
      <c r="E233" s="114"/>
      <c r="F233" s="114">
        <v>35</v>
      </c>
      <c r="G233" s="114"/>
      <c r="H233" s="114"/>
      <c r="I233" s="114"/>
    </row>
    <row r="234" spans="1:9" x14ac:dyDescent="0.2">
      <c r="A234" s="146"/>
      <c r="B234" s="112" t="s">
        <v>555</v>
      </c>
      <c r="C234" s="113" t="s">
        <v>556</v>
      </c>
      <c r="D234" s="112" t="s">
        <v>59</v>
      </c>
      <c r="E234" s="114"/>
      <c r="F234" s="114">
        <v>35</v>
      </c>
      <c r="G234" s="114"/>
      <c r="H234" s="114"/>
      <c r="I234" s="114"/>
    </row>
    <row r="235" spans="1:9" x14ac:dyDescent="0.2">
      <c r="A235" s="146"/>
      <c r="B235" s="112" t="s">
        <v>557</v>
      </c>
      <c r="C235" s="115" t="s">
        <v>235</v>
      </c>
      <c r="D235" s="112"/>
      <c r="E235" s="114"/>
      <c r="F235" s="114"/>
      <c r="G235" s="114"/>
      <c r="H235" s="114"/>
      <c r="I235" s="114"/>
    </row>
    <row r="236" spans="1:9" ht="6.75" customHeight="1" x14ac:dyDescent="0.2">
      <c r="A236" s="116"/>
      <c r="B236" s="117"/>
      <c r="C236" s="117"/>
      <c r="D236" s="118"/>
      <c r="E236" s="119"/>
      <c r="F236" s="119"/>
      <c r="G236" s="119"/>
      <c r="H236" s="119"/>
      <c r="I236" s="119"/>
    </row>
    <row r="237" spans="1:9" ht="12.75" customHeight="1" x14ac:dyDescent="0.2">
      <c r="A237" s="145" t="s">
        <v>558</v>
      </c>
      <c r="B237" s="108" t="s">
        <v>559</v>
      </c>
      <c r="C237" s="113"/>
      <c r="D237" s="112" t="s">
        <v>59</v>
      </c>
      <c r="E237" s="114"/>
      <c r="F237" s="114"/>
      <c r="G237" s="114"/>
      <c r="H237" s="114"/>
      <c r="I237" s="114"/>
    </row>
    <row r="238" spans="1:9" x14ac:dyDescent="0.2">
      <c r="A238" s="146"/>
      <c r="B238" s="108" t="s">
        <v>560</v>
      </c>
      <c r="C238" s="113"/>
      <c r="D238" s="112"/>
      <c r="E238" s="114"/>
      <c r="F238" s="114"/>
      <c r="G238" s="114"/>
      <c r="H238" s="114"/>
      <c r="I238" s="114"/>
    </row>
    <row r="239" spans="1:9" x14ac:dyDescent="0.2">
      <c r="A239" s="146"/>
      <c r="B239" s="108" t="s">
        <v>561</v>
      </c>
      <c r="C239" s="113"/>
      <c r="D239" s="112"/>
      <c r="E239" s="114"/>
      <c r="F239" s="114"/>
      <c r="G239" s="114"/>
      <c r="H239" s="114"/>
      <c r="I239" s="114"/>
    </row>
    <row r="240" spans="1:9" x14ac:dyDescent="0.2">
      <c r="A240" s="146"/>
      <c r="B240" s="108" t="s">
        <v>562</v>
      </c>
      <c r="C240" s="113"/>
      <c r="D240" s="112"/>
      <c r="E240" s="114"/>
      <c r="F240" s="114"/>
      <c r="G240" s="114"/>
      <c r="H240" s="114"/>
      <c r="I240" s="114"/>
    </row>
    <row r="241" spans="1:9" ht="6.75" customHeight="1" x14ac:dyDescent="0.2">
      <c r="A241" s="116"/>
      <c r="B241" s="117"/>
      <c r="C241" s="117"/>
      <c r="D241" s="118"/>
      <c r="E241" s="119"/>
      <c r="F241" s="119"/>
      <c r="G241" s="119"/>
      <c r="H241" s="119"/>
      <c r="I241" s="119"/>
    </row>
    <row r="242" spans="1:9" ht="20.25" customHeight="1" x14ac:dyDescent="0.2">
      <c r="A242" s="147" t="s">
        <v>563</v>
      </c>
      <c r="B242" s="147"/>
      <c r="C242" s="147"/>
      <c r="D242" s="147"/>
      <c r="E242" s="147"/>
      <c r="F242" s="147"/>
      <c r="G242" s="128">
        <f>SUM(G9:G241)</f>
        <v>0</v>
      </c>
      <c r="H242" s="128">
        <f>SUM(H9:H241)</f>
        <v>0</v>
      </c>
      <c r="I242" s="128">
        <f>SUM(I9:I241)</f>
        <v>0</v>
      </c>
    </row>
    <row r="244" spans="1:9" x14ac:dyDescent="0.2">
      <c r="A244" s="148" t="s">
        <v>564</v>
      </c>
      <c r="B244" s="148"/>
      <c r="C244" s="148"/>
      <c r="D244" s="148"/>
      <c r="E244" s="148"/>
      <c r="F244" s="148"/>
      <c r="G244" s="148"/>
      <c r="H244" s="148"/>
      <c r="I244" s="148"/>
    </row>
    <row r="245" spans="1:9" ht="32.25" customHeight="1" x14ac:dyDescent="0.2">
      <c r="A245" s="144" t="s">
        <v>565</v>
      </c>
      <c r="B245" s="144"/>
      <c r="C245" s="144"/>
      <c r="D245" s="144"/>
      <c r="E245" s="144"/>
      <c r="F245" s="144"/>
      <c r="G245" s="144"/>
      <c r="H245" s="144"/>
      <c r="I245" s="144"/>
    </row>
    <row r="246" spans="1:9" ht="30" customHeight="1" x14ac:dyDescent="0.2">
      <c r="A246" s="144" t="s">
        <v>566</v>
      </c>
      <c r="B246" s="144"/>
      <c r="C246" s="144"/>
      <c r="D246" s="144"/>
      <c r="E246" s="144"/>
      <c r="F246" s="144"/>
      <c r="G246" s="144"/>
      <c r="H246" s="144"/>
      <c r="I246" s="144"/>
    </row>
    <row r="247" spans="1:9" ht="15.75" customHeight="1" x14ac:dyDescent="0.2">
      <c r="A247" s="143" t="s">
        <v>567</v>
      </c>
      <c r="B247" s="143"/>
      <c r="C247" s="143"/>
      <c r="D247" s="143"/>
      <c r="E247" s="143"/>
      <c r="F247" s="143"/>
      <c r="G247" s="143"/>
      <c r="H247" s="143"/>
      <c r="I247" s="143"/>
    </row>
    <row r="248" spans="1:9" ht="65.25" customHeight="1" x14ac:dyDescent="0.2">
      <c r="A248" s="144" t="s">
        <v>568</v>
      </c>
      <c r="B248" s="144"/>
      <c r="C248" s="144"/>
      <c r="D248" s="144"/>
      <c r="E248" s="144"/>
      <c r="F248" s="144"/>
      <c r="G248" s="144"/>
      <c r="H248" s="144"/>
      <c r="I248" s="144"/>
    </row>
    <row r="249" spans="1:9" ht="44.25" customHeight="1" x14ac:dyDescent="0.2">
      <c r="A249" s="144" t="s">
        <v>569</v>
      </c>
      <c r="B249" s="144"/>
      <c r="C249" s="144"/>
      <c r="D249" s="144"/>
      <c r="E249" s="144"/>
      <c r="F249" s="144"/>
      <c r="G249" s="144"/>
      <c r="H249" s="144"/>
      <c r="I249" s="144"/>
    </row>
    <row r="250" spans="1:9" ht="44.25" customHeight="1" x14ac:dyDescent="0.2">
      <c r="A250" s="144" t="s">
        <v>570</v>
      </c>
      <c r="B250" s="144"/>
      <c r="C250" s="144"/>
      <c r="D250" s="144"/>
      <c r="E250" s="144"/>
      <c r="F250" s="144"/>
      <c r="G250" s="144"/>
      <c r="H250" s="144"/>
      <c r="I250" s="144"/>
    </row>
  </sheetData>
  <protectedRanges>
    <protectedRange algorithmName="SHA-512" hashValue="zvZfh3pgvVy8ANPNE3xZzRB2jtyef0d0eLefPJUGKzZ33PA9ZWLyOxjI/z7MItVk6ktSjtLyYyUWV1l9fJjJ6A==" saltValue="dBjICa766jcup8h4AaUi2A==" spinCount="100000" sqref="A4:I4" name="Περιοχή1"/>
  </protectedRanges>
  <mergeCells count="40">
    <mergeCell ref="A18:A30"/>
    <mergeCell ref="A2:I2"/>
    <mergeCell ref="A3:I3"/>
    <mergeCell ref="A4:I4"/>
    <mergeCell ref="A6:I6"/>
    <mergeCell ref="A9:A16"/>
    <mergeCell ref="A159:A162"/>
    <mergeCell ref="A32:A46"/>
    <mergeCell ref="A48:A65"/>
    <mergeCell ref="A67:A71"/>
    <mergeCell ref="A73:A79"/>
    <mergeCell ref="A81:A94"/>
    <mergeCell ref="A96:A131"/>
    <mergeCell ref="A133:A137"/>
    <mergeCell ref="A139:A143"/>
    <mergeCell ref="A145:A147"/>
    <mergeCell ref="A149:A153"/>
    <mergeCell ref="A155:A157"/>
    <mergeCell ref="A224:A225"/>
    <mergeCell ref="A164:A170"/>
    <mergeCell ref="A172:A177"/>
    <mergeCell ref="A179:A185"/>
    <mergeCell ref="A187:A189"/>
    <mergeCell ref="A191:A194"/>
    <mergeCell ref="A196:A198"/>
    <mergeCell ref="A200:A204"/>
    <mergeCell ref="A206:A209"/>
    <mergeCell ref="A211:A212"/>
    <mergeCell ref="A214:A216"/>
    <mergeCell ref="A218:A222"/>
    <mergeCell ref="A247:I247"/>
    <mergeCell ref="A248:I248"/>
    <mergeCell ref="A249:I249"/>
    <mergeCell ref="A250:I250"/>
    <mergeCell ref="A227:A235"/>
    <mergeCell ref="A237:A240"/>
    <mergeCell ref="A242:F242"/>
    <mergeCell ref="A244:I244"/>
    <mergeCell ref="A245:I245"/>
    <mergeCell ref="A246:I24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68"/>
  <sheetViews>
    <sheetView topLeftCell="A46" zoomScaleNormal="100" workbookViewId="0">
      <selection activeCell="E13" sqref="E13"/>
    </sheetView>
  </sheetViews>
  <sheetFormatPr defaultColWidth="8.85546875" defaultRowHeight="14.25" x14ac:dyDescent="0.2"/>
  <cols>
    <col min="1" max="1" width="5.85546875" style="14" customWidth="1"/>
    <col min="2" max="2" width="31.140625" style="14" customWidth="1"/>
    <col min="3" max="3" width="11.5703125" style="14" customWidth="1"/>
    <col min="4" max="4" width="12.7109375" style="14" customWidth="1"/>
    <col min="5" max="5" width="10.7109375" style="14" customWidth="1"/>
    <col min="6" max="6" width="10.85546875" style="25" customWidth="1"/>
    <col min="7" max="7" width="10.5703125" style="25" customWidth="1"/>
    <col min="8" max="8" width="17.42578125" style="25" customWidth="1"/>
    <col min="9" max="9" width="18.7109375" style="14" customWidth="1"/>
    <col min="10" max="16384" width="8.85546875" style="14"/>
  </cols>
  <sheetData>
    <row r="1" spans="1:9" s="13" customFormat="1" ht="25.5" customHeight="1" x14ac:dyDescent="0.25">
      <c r="A1" s="154" t="s">
        <v>63</v>
      </c>
      <c r="B1" s="154"/>
      <c r="C1" s="154"/>
      <c r="D1" s="154"/>
      <c r="E1" s="154"/>
      <c r="F1" s="154"/>
      <c r="G1" s="154"/>
      <c r="H1" s="154"/>
    </row>
    <row r="2" spans="1:9" s="13" customFormat="1" ht="23.25" customHeight="1" x14ac:dyDescent="0.25">
      <c r="A2" s="154" t="s">
        <v>64</v>
      </c>
      <c r="B2" s="154"/>
      <c r="C2" s="154"/>
      <c r="D2" s="154"/>
      <c r="E2" s="154"/>
      <c r="F2" s="154"/>
      <c r="G2" s="154"/>
      <c r="H2" s="154"/>
    </row>
    <row r="3" spans="1:9" s="13" customFormat="1" ht="23.25" customHeight="1" x14ac:dyDescent="0.25">
      <c r="A3" s="154" t="s">
        <v>204</v>
      </c>
      <c r="B3" s="154"/>
      <c r="C3" s="154"/>
      <c r="D3" s="154"/>
      <c r="E3" s="154"/>
      <c r="F3" s="154"/>
      <c r="G3" s="154"/>
      <c r="H3" s="154"/>
    </row>
    <row r="5" spans="1:9" ht="22.15" customHeight="1" x14ac:dyDescent="0.2">
      <c r="A5" s="165" t="s">
        <v>119</v>
      </c>
      <c r="B5" s="166"/>
      <c r="C5" s="166"/>
      <c r="D5" s="166"/>
      <c r="E5" s="166"/>
      <c r="F5" s="166"/>
      <c r="G5" s="166"/>
      <c r="H5" s="167"/>
    </row>
    <row r="6" spans="1:9" x14ac:dyDescent="0.2">
      <c r="A6" s="169" t="s">
        <v>0</v>
      </c>
      <c r="B6" s="19" t="s">
        <v>1</v>
      </c>
      <c r="C6" s="169" t="s">
        <v>62</v>
      </c>
      <c r="D6" s="170" t="s">
        <v>2</v>
      </c>
      <c r="E6" s="170" t="s">
        <v>3</v>
      </c>
      <c r="F6" s="164" t="s">
        <v>4</v>
      </c>
      <c r="G6" s="164" t="s">
        <v>5</v>
      </c>
      <c r="H6" s="164" t="s">
        <v>6</v>
      </c>
      <c r="I6" s="164" t="s">
        <v>104</v>
      </c>
    </row>
    <row r="7" spans="1:9" ht="25.5" x14ac:dyDescent="0.2">
      <c r="A7" s="169"/>
      <c r="B7" s="19" t="s">
        <v>7</v>
      </c>
      <c r="C7" s="169"/>
      <c r="D7" s="170"/>
      <c r="E7" s="170"/>
      <c r="F7" s="164"/>
      <c r="G7" s="164"/>
      <c r="H7" s="164"/>
      <c r="I7" s="164"/>
    </row>
    <row r="8" spans="1:9" s="20" customFormat="1" x14ac:dyDescent="0.2">
      <c r="A8" s="28" t="s">
        <v>93</v>
      </c>
      <c r="B8" s="28" t="s">
        <v>94</v>
      </c>
      <c r="C8" s="28"/>
      <c r="D8" s="28"/>
      <c r="E8" s="28"/>
      <c r="F8" s="29"/>
      <c r="G8" s="29"/>
      <c r="H8" s="29"/>
      <c r="I8" s="30"/>
    </row>
    <row r="9" spans="1:9" x14ac:dyDescent="0.2">
      <c r="A9" s="21"/>
      <c r="B9" s="21"/>
      <c r="C9" s="21"/>
      <c r="D9" s="21"/>
      <c r="E9" s="21"/>
      <c r="F9" s="22">
        <f t="shared" ref="F9:F58" si="0">ROUND(D9*E9,2)</f>
        <v>0</v>
      </c>
      <c r="G9" s="23">
        <f t="shared" ref="G9:G58" si="1">ROUND(F9*24%,2)</f>
        <v>0</v>
      </c>
      <c r="H9" s="23">
        <f t="shared" ref="H9:H58" si="2">F9+G9</f>
        <v>0</v>
      </c>
      <c r="I9" s="15"/>
    </row>
    <row r="10" spans="1:9" x14ac:dyDescent="0.2">
      <c r="A10" s="21"/>
      <c r="B10" s="21"/>
      <c r="C10" s="21"/>
      <c r="D10" s="21"/>
      <c r="E10" s="21"/>
      <c r="F10" s="22">
        <f t="shared" si="0"/>
        <v>0</v>
      </c>
      <c r="G10" s="23">
        <f t="shared" si="1"/>
        <v>0</v>
      </c>
      <c r="H10" s="23">
        <f t="shared" si="2"/>
        <v>0</v>
      </c>
      <c r="I10" s="15"/>
    </row>
    <row r="11" spans="1:9" x14ac:dyDescent="0.2">
      <c r="A11" s="16"/>
      <c r="B11" s="16" t="s">
        <v>8</v>
      </c>
      <c r="C11" s="16"/>
      <c r="D11" s="16"/>
      <c r="E11" s="16"/>
      <c r="F11" s="17">
        <f>SUM(F8:F10)</f>
        <v>0</v>
      </c>
      <c r="G11" s="17">
        <f t="shared" ref="G11:H11" si="3">SUM(G8:G10)</f>
        <v>0</v>
      </c>
      <c r="H11" s="17">
        <f t="shared" si="3"/>
        <v>0</v>
      </c>
      <c r="I11" s="18"/>
    </row>
    <row r="12" spans="1:9" s="20" customFormat="1" x14ac:dyDescent="0.2">
      <c r="A12" s="28" t="s">
        <v>95</v>
      </c>
      <c r="B12" s="28" t="s">
        <v>97</v>
      </c>
      <c r="C12" s="28"/>
      <c r="D12" s="28"/>
      <c r="E12" s="28"/>
      <c r="F12" s="29"/>
      <c r="G12" s="29"/>
      <c r="H12" s="29"/>
      <c r="I12" s="30"/>
    </row>
    <row r="13" spans="1:9" x14ac:dyDescent="0.2">
      <c r="A13" s="21"/>
      <c r="B13" s="21"/>
      <c r="C13" s="21"/>
      <c r="D13" s="21"/>
      <c r="E13" s="21"/>
      <c r="F13" s="22">
        <f t="shared" si="0"/>
        <v>0</v>
      </c>
      <c r="G13" s="23">
        <f t="shared" si="1"/>
        <v>0</v>
      </c>
      <c r="H13" s="23">
        <f t="shared" si="2"/>
        <v>0</v>
      </c>
      <c r="I13" s="15"/>
    </row>
    <row r="14" spans="1:9" x14ac:dyDescent="0.2">
      <c r="A14" s="21"/>
      <c r="B14" s="21"/>
      <c r="C14" s="21"/>
      <c r="D14" s="21"/>
      <c r="E14" s="21"/>
      <c r="F14" s="22">
        <f t="shared" si="0"/>
        <v>0</v>
      </c>
      <c r="G14" s="23">
        <f t="shared" si="1"/>
        <v>0</v>
      </c>
      <c r="H14" s="23">
        <f t="shared" si="2"/>
        <v>0</v>
      </c>
      <c r="I14" s="15"/>
    </row>
    <row r="15" spans="1:9" x14ac:dyDescent="0.2">
      <c r="A15" s="16"/>
      <c r="B15" s="16" t="s">
        <v>8</v>
      </c>
      <c r="C15" s="16"/>
      <c r="D15" s="16"/>
      <c r="E15" s="16"/>
      <c r="F15" s="17">
        <f>SUM(F13:F14)</f>
        <v>0</v>
      </c>
      <c r="G15" s="17">
        <f t="shared" ref="G15:H15" si="4">SUM(G13:G14)</f>
        <v>0</v>
      </c>
      <c r="H15" s="17">
        <f t="shared" si="4"/>
        <v>0</v>
      </c>
      <c r="I15" s="18"/>
    </row>
    <row r="16" spans="1:9" s="20" customFormat="1" ht="25.5" x14ac:dyDescent="0.2">
      <c r="A16" s="28" t="s">
        <v>96</v>
      </c>
      <c r="B16" s="28" t="s">
        <v>150</v>
      </c>
      <c r="C16" s="28"/>
      <c r="D16" s="28"/>
      <c r="E16" s="28"/>
      <c r="F16" s="29"/>
      <c r="G16" s="29"/>
      <c r="H16" s="29"/>
      <c r="I16" s="30"/>
    </row>
    <row r="17" spans="1:9" x14ac:dyDescent="0.2">
      <c r="A17" s="21"/>
      <c r="B17" s="21"/>
      <c r="C17" s="21"/>
      <c r="D17" s="21"/>
      <c r="E17" s="21"/>
      <c r="F17" s="22">
        <f t="shared" ref="F17:F18" si="5">ROUND(D17*E17,2)</f>
        <v>0</v>
      </c>
      <c r="G17" s="23">
        <f t="shared" ref="G17:G18" si="6">ROUND(F17*24%,2)</f>
        <v>0</v>
      </c>
      <c r="H17" s="23">
        <f t="shared" ref="H17:H18" si="7">F17+G17</f>
        <v>0</v>
      </c>
      <c r="I17" s="15"/>
    </row>
    <row r="18" spans="1:9" x14ac:dyDescent="0.2">
      <c r="A18" s="21"/>
      <c r="B18" s="21"/>
      <c r="C18" s="21"/>
      <c r="D18" s="21"/>
      <c r="E18" s="21"/>
      <c r="F18" s="22">
        <f t="shared" si="5"/>
        <v>0</v>
      </c>
      <c r="G18" s="23">
        <f t="shared" si="6"/>
        <v>0</v>
      </c>
      <c r="H18" s="23">
        <f t="shared" si="7"/>
        <v>0</v>
      </c>
      <c r="I18" s="15"/>
    </row>
    <row r="19" spans="1:9" x14ac:dyDescent="0.2">
      <c r="A19" s="16"/>
      <c r="B19" s="16" t="s">
        <v>8</v>
      </c>
      <c r="C19" s="16"/>
      <c r="D19" s="16"/>
      <c r="E19" s="16"/>
      <c r="F19" s="17">
        <f>SUM(F17:F18)</f>
        <v>0</v>
      </c>
      <c r="G19" s="17">
        <f t="shared" ref="G19:H19" si="8">SUM(G17:G18)</f>
        <v>0</v>
      </c>
      <c r="H19" s="17">
        <f t="shared" si="8"/>
        <v>0</v>
      </c>
      <c r="I19" s="18"/>
    </row>
    <row r="20" spans="1:9" s="20" customFormat="1" ht="25.5" x14ac:dyDescent="0.2">
      <c r="A20" s="28" t="s">
        <v>98</v>
      </c>
      <c r="B20" s="28" t="s">
        <v>151</v>
      </c>
      <c r="C20" s="28"/>
      <c r="D20" s="28"/>
      <c r="E20" s="28"/>
      <c r="F20" s="29"/>
      <c r="G20" s="29"/>
      <c r="H20" s="29"/>
      <c r="I20" s="30"/>
    </row>
    <row r="21" spans="1:9" x14ac:dyDescent="0.2">
      <c r="A21" s="21"/>
      <c r="B21" s="21"/>
      <c r="C21" s="21"/>
      <c r="D21" s="21"/>
      <c r="E21" s="21"/>
      <c r="F21" s="22">
        <f t="shared" ref="F21:F22" si="9">ROUND(D21*E21,2)</f>
        <v>0</v>
      </c>
      <c r="G21" s="23">
        <f t="shared" ref="G21:G22" si="10">ROUND(F21*24%,2)</f>
        <v>0</v>
      </c>
      <c r="H21" s="23">
        <f t="shared" ref="H21:H22" si="11">F21+G21</f>
        <v>0</v>
      </c>
      <c r="I21" s="15"/>
    </row>
    <row r="22" spans="1:9" x14ac:dyDescent="0.2">
      <c r="A22" s="21"/>
      <c r="B22" s="21"/>
      <c r="C22" s="21"/>
      <c r="D22" s="21"/>
      <c r="E22" s="21"/>
      <c r="F22" s="22">
        <f t="shared" si="9"/>
        <v>0</v>
      </c>
      <c r="G22" s="23">
        <f t="shared" si="10"/>
        <v>0</v>
      </c>
      <c r="H22" s="23">
        <f t="shared" si="11"/>
        <v>0</v>
      </c>
      <c r="I22" s="15"/>
    </row>
    <row r="23" spans="1:9" x14ac:dyDescent="0.2">
      <c r="A23" s="16"/>
      <c r="B23" s="16" t="s">
        <v>8</v>
      </c>
      <c r="C23" s="16"/>
      <c r="D23" s="16"/>
      <c r="E23" s="16"/>
      <c r="F23" s="17">
        <f>SUM(F21:F22)</f>
        <v>0</v>
      </c>
      <c r="G23" s="17">
        <f t="shared" ref="G23:H23" si="12">SUM(G21:G22)</f>
        <v>0</v>
      </c>
      <c r="H23" s="17">
        <f t="shared" si="12"/>
        <v>0</v>
      </c>
      <c r="I23" s="18"/>
    </row>
    <row r="24" spans="1:9" s="20" customFormat="1" ht="25.5" x14ac:dyDescent="0.2">
      <c r="A24" s="28" t="s">
        <v>100</v>
      </c>
      <c r="B24" s="28" t="s">
        <v>152</v>
      </c>
      <c r="C24" s="28"/>
      <c r="D24" s="28"/>
      <c r="E24" s="28"/>
      <c r="F24" s="29"/>
      <c r="G24" s="29"/>
      <c r="H24" s="29"/>
      <c r="I24" s="30"/>
    </row>
    <row r="25" spans="1:9" x14ac:dyDescent="0.2">
      <c r="A25" s="21"/>
      <c r="B25" s="21"/>
      <c r="C25" s="21"/>
      <c r="D25" s="21"/>
      <c r="E25" s="21"/>
      <c r="F25" s="22">
        <f t="shared" ref="F25:F26" si="13">ROUND(D25*E25,2)</f>
        <v>0</v>
      </c>
      <c r="G25" s="23">
        <f t="shared" ref="G25:G26" si="14">ROUND(F25*24%,2)</f>
        <v>0</v>
      </c>
      <c r="H25" s="23">
        <f t="shared" ref="H25:H26" si="15">F25+G25</f>
        <v>0</v>
      </c>
      <c r="I25" s="15"/>
    </row>
    <row r="26" spans="1:9" x14ac:dyDescent="0.2">
      <c r="A26" s="21"/>
      <c r="B26" s="21"/>
      <c r="C26" s="21"/>
      <c r="D26" s="21"/>
      <c r="E26" s="21"/>
      <c r="F26" s="22">
        <f t="shared" si="13"/>
        <v>0</v>
      </c>
      <c r="G26" s="23">
        <f t="shared" si="14"/>
        <v>0</v>
      </c>
      <c r="H26" s="23">
        <f t="shared" si="15"/>
        <v>0</v>
      </c>
      <c r="I26" s="15"/>
    </row>
    <row r="27" spans="1:9" x14ac:dyDescent="0.2">
      <c r="A27" s="16"/>
      <c r="B27" s="16" t="s">
        <v>8</v>
      </c>
      <c r="C27" s="16"/>
      <c r="D27" s="16"/>
      <c r="E27" s="16"/>
      <c r="F27" s="17">
        <f>SUM(F25:F26)</f>
        <v>0</v>
      </c>
      <c r="G27" s="17">
        <f t="shared" ref="G27:H27" si="16">SUM(G25:G26)</f>
        <v>0</v>
      </c>
      <c r="H27" s="17">
        <f t="shared" si="16"/>
        <v>0</v>
      </c>
      <c r="I27" s="18"/>
    </row>
    <row r="28" spans="1:9" s="20" customFormat="1" ht="38.25" x14ac:dyDescent="0.2">
      <c r="A28" s="28" t="s">
        <v>101</v>
      </c>
      <c r="B28" s="28" t="s">
        <v>172</v>
      </c>
      <c r="C28" s="28"/>
      <c r="D28" s="28"/>
      <c r="E28" s="28"/>
      <c r="F28" s="29"/>
      <c r="G28" s="29"/>
      <c r="H28" s="29"/>
      <c r="I28" s="30"/>
    </row>
    <row r="29" spans="1:9" x14ac:dyDescent="0.2">
      <c r="A29" s="21"/>
      <c r="B29" s="21"/>
      <c r="C29" s="21"/>
      <c r="D29" s="21"/>
      <c r="E29" s="21"/>
      <c r="F29" s="22">
        <f t="shared" ref="F29:F30" si="17">ROUND(D29*E29,2)</f>
        <v>0</v>
      </c>
      <c r="G29" s="23">
        <f t="shared" ref="G29:G30" si="18">ROUND(F29*24%,2)</f>
        <v>0</v>
      </c>
      <c r="H29" s="23">
        <f t="shared" ref="H29:H30" si="19">F29+G29</f>
        <v>0</v>
      </c>
      <c r="I29" s="15"/>
    </row>
    <row r="30" spans="1:9" x14ac:dyDescent="0.2">
      <c r="A30" s="21"/>
      <c r="B30" s="21"/>
      <c r="C30" s="21"/>
      <c r="D30" s="21"/>
      <c r="E30" s="21"/>
      <c r="F30" s="22">
        <f t="shared" si="17"/>
        <v>0</v>
      </c>
      <c r="G30" s="23">
        <f t="shared" si="18"/>
        <v>0</v>
      </c>
      <c r="H30" s="23">
        <f t="shared" si="19"/>
        <v>0</v>
      </c>
      <c r="I30" s="15"/>
    </row>
    <row r="31" spans="1:9" x14ac:dyDescent="0.2">
      <c r="A31" s="16"/>
      <c r="B31" s="16" t="s">
        <v>8</v>
      </c>
      <c r="C31" s="16"/>
      <c r="D31" s="16"/>
      <c r="E31" s="16"/>
      <c r="F31" s="17">
        <f>SUM(F29:F30)</f>
        <v>0</v>
      </c>
      <c r="G31" s="17">
        <f t="shared" ref="G31:H31" si="20">SUM(G29:G30)</f>
        <v>0</v>
      </c>
      <c r="H31" s="17">
        <f t="shared" si="20"/>
        <v>0</v>
      </c>
      <c r="I31" s="18"/>
    </row>
    <row r="32" spans="1:9" s="20" customFormat="1" ht="25.5" x14ac:dyDescent="0.2">
      <c r="A32" s="28" t="s">
        <v>103</v>
      </c>
      <c r="B32" s="28" t="s">
        <v>153</v>
      </c>
      <c r="C32" s="28"/>
      <c r="D32" s="28"/>
      <c r="E32" s="28"/>
      <c r="F32" s="29"/>
      <c r="G32" s="29"/>
      <c r="H32" s="29"/>
      <c r="I32" s="30"/>
    </row>
    <row r="33" spans="1:9" x14ac:dyDescent="0.2">
      <c r="A33" s="21"/>
      <c r="B33" s="21"/>
      <c r="C33" s="21"/>
      <c r="D33" s="21"/>
      <c r="E33" s="21"/>
      <c r="F33" s="22">
        <f t="shared" ref="F33:F34" si="21">ROUND(D33*E33,2)</f>
        <v>0</v>
      </c>
      <c r="G33" s="23">
        <f t="shared" ref="G33:G34" si="22">ROUND(F33*24%,2)</f>
        <v>0</v>
      </c>
      <c r="H33" s="23">
        <f t="shared" ref="H33:H34" si="23">F33+G33</f>
        <v>0</v>
      </c>
      <c r="I33" s="15"/>
    </row>
    <row r="34" spans="1:9" x14ac:dyDescent="0.2">
      <c r="A34" s="21"/>
      <c r="B34" s="21"/>
      <c r="C34" s="21"/>
      <c r="D34" s="21"/>
      <c r="E34" s="21"/>
      <c r="F34" s="22">
        <f t="shared" si="21"/>
        <v>0</v>
      </c>
      <c r="G34" s="23">
        <f t="shared" si="22"/>
        <v>0</v>
      </c>
      <c r="H34" s="23">
        <f t="shared" si="23"/>
        <v>0</v>
      </c>
      <c r="I34" s="15"/>
    </row>
    <row r="35" spans="1:9" x14ac:dyDescent="0.2">
      <c r="A35" s="16"/>
      <c r="B35" s="16" t="s">
        <v>8</v>
      </c>
      <c r="C35" s="16"/>
      <c r="D35" s="16"/>
      <c r="E35" s="16"/>
      <c r="F35" s="17">
        <f>SUM(F33:F34)</f>
        <v>0</v>
      </c>
      <c r="G35" s="17">
        <f t="shared" ref="G35" si="24">SUM(G33:G34)</f>
        <v>0</v>
      </c>
      <c r="H35" s="17">
        <f t="shared" ref="H35" si="25">SUM(H33:H34)</f>
        <v>0</v>
      </c>
      <c r="I35" s="18"/>
    </row>
    <row r="36" spans="1:9" s="20" customFormat="1" ht="38.450000000000003" customHeight="1" x14ac:dyDescent="0.2">
      <c r="A36" s="28" t="s">
        <v>155</v>
      </c>
      <c r="B36" s="28" t="s">
        <v>156</v>
      </c>
      <c r="C36" s="28"/>
      <c r="D36" s="28"/>
      <c r="E36" s="28"/>
      <c r="F36" s="29"/>
      <c r="G36" s="29"/>
      <c r="H36" s="29"/>
      <c r="I36" s="30"/>
    </row>
    <row r="37" spans="1:9" x14ac:dyDescent="0.2">
      <c r="A37" s="21"/>
      <c r="B37" s="21"/>
      <c r="C37" s="21"/>
      <c r="D37" s="21"/>
      <c r="E37" s="21"/>
      <c r="F37" s="22">
        <f t="shared" ref="F37:F38" si="26">ROUND(D37*E37,2)</f>
        <v>0</v>
      </c>
      <c r="G37" s="23">
        <f t="shared" ref="G37:G38" si="27">ROUND(F37*24%,2)</f>
        <v>0</v>
      </c>
      <c r="H37" s="23">
        <f t="shared" ref="H37:H38" si="28">F37+G37</f>
        <v>0</v>
      </c>
      <c r="I37" s="15"/>
    </row>
    <row r="38" spans="1:9" x14ac:dyDescent="0.2">
      <c r="A38" s="21"/>
      <c r="B38" s="21"/>
      <c r="C38" s="21"/>
      <c r="D38" s="21"/>
      <c r="E38" s="21"/>
      <c r="F38" s="22">
        <f t="shared" si="26"/>
        <v>0</v>
      </c>
      <c r="G38" s="23">
        <f t="shared" si="27"/>
        <v>0</v>
      </c>
      <c r="H38" s="23">
        <f t="shared" si="28"/>
        <v>0</v>
      </c>
      <c r="I38" s="15"/>
    </row>
    <row r="39" spans="1:9" x14ac:dyDescent="0.2">
      <c r="A39" s="16"/>
      <c r="B39" s="16" t="s">
        <v>8</v>
      </c>
      <c r="C39" s="16"/>
      <c r="D39" s="16"/>
      <c r="E39" s="16"/>
      <c r="F39" s="17">
        <f>SUM(F37:F38)</f>
        <v>0</v>
      </c>
      <c r="G39" s="17">
        <f t="shared" ref="G39:H39" si="29">SUM(G37:G38)</f>
        <v>0</v>
      </c>
      <c r="H39" s="17">
        <f t="shared" si="29"/>
        <v>0</v>
      </c>
      <c r="I39" s="18"/>
    </row>
    <row r="40" spans="1:9" s="20" customFormat="1" x14ac:dyDescent="0.2">
      <c r="A40" s="28" t="s">
        <v>123</v>
      </c>
      <c r="B40" s="28" t="s">
        <v>99</v>
      </c>
      <c r="C40" s="28"/>
      <c r="D40" s="28"/>
      <c r="E40" s="28"/>
      <c r="F40" s="29"/>
      <c r="G40" s="29"/>
      <c r="H40" s="29"/>
      <c r="I40" s="30"/>
    </row>
    <row r="41" spans="1:9" x14ac:dyDescent="0.2">
      <c r="A41" s="21"/>
      <c r="B41" s="21"/>
      <c r="C41" s="21"/>
      <c r="D41" s="21"/>
      <c r="E41" s="21"/>
      <c r="F41" s="22">
        <f t="shared" si="0"/>
        <v>0</v>
      </c>
      <c r="G41" s="23">
        <f t="shared" si="1"/>
        <v>0</v>
      </c>
      <c r="H41" s="23">
        <f t="shared" si="2"/>
        <v>0</v>
      </c>
      <c r="I41" s="15"/>
    </row>
    <row r="42" spans="1:9" x14ac:dyDescent="0.2">
      <c r="A42" s="21"/>
      <c r="B42" s="21"/>
      <c r="C42" s="21"/>
      <c r="D42" s="21"/>
      <c r="E42" s="21"/>
      <c r="F42" s="22">
        <f t="shared" si="0"/>
        <v>0</v>
      </c>
      <c r="G42" s="23">
        <f t="shared" si="1"/>
        <v>0</v>
      </c>
      <c r="H42" s="23">
        <f t="shared" si="2"/>
        <v>0</v>
      </c>
      <c r="I42" s="15"/>
    </row>
    <row r="43" spans="1:9" x14ac:dyDescent="0.2">
      <c r="A43" s="16"/>
      <c r="B43" s="16" t="s">
        <v>8</v>
      </c>
      <c r="C43" s="16"/>
      <c r="D43" s="16"/>
      <c r="E43" s="16"/>
      <c r="F43" s="17">
        <f>SUM(F41:F42)</f>
        <v>0</v>
      </c>
      <c r="G43" s="17">
        <f t="shared" ref="G43:H43" si="30">SUM(G41:G42)</f>
        <v>0</v>
      </c>
      <c r="H43" s="17">
        <f t="shared" si="30"/>
        <v>0</v>
      </c>
      <c r="I43" s="18"/>
    </row>
    <row r="44" spans="1:9" s="20" customFormat="1" ht="33" customHeight="1" x14ac:dyDescent="0.2">
      <c r="A44" s="28" t="s">
        <v>109</v>
      </c>
      <c r="B44" s="28" t="s">
        <v>121</v>
      </c>
      <c r="C44" s="28"/>
      <c r="D44" s="28"/>
      <c r="E44" s="28"/>
      <c r="F44" s="29"/>
      <c r="G44" s="29"/>
      <c r="H44" s="29"/>
      <c r="I44" s="30"/>
    </row>
    <row r="45" spans="1:9" x14ac:dyDescent="0.2">
      <c r="A45" s="21"/>
      <c r="B45" s="21"/>
      <c r="C45" s="21"/>
      <c r="D45" s="21"/>
      <c r="E45" s="21"/>
      <c r="F45" s="22">
        <f t="shared" si="0"/>
        <v>0</v>
      </c>
      <c r="G45" s="23">
        <f t="shared" si="1"/>
        <v>0</v>
      </c>
      <c r="H45" s="23">
        <f t="shared" si="2"/>
        <v>0</v>
      </c>
      <c r="I45" s="15"/>
    </row>
    <row r="46" spans="1:9" x14ac:dyDescent="0.2">
      <c r="A46" s="21"/>
      <c r="B46" s="21"/>
      <c r="C46" s="21"/>
      <c r="D46" s="21"/>
      <c r="E46" s="21"/>
      <c r="F46" s="22">
        <f t="shared" si="0"/>
        <v>0</v>
      </c>
      <c r="G46" s="23">
        <f t="shared" si="1"/>
        <v>0</v>
      </c>
      <c r="H46" s="23">
        <f t="shared" si="2"/>
        <v>0</v>
      </c>
      <c r="I46" s="15"/>
    </row>
    <row r="47" spans="1:9" x14ac:dyDescent="0.2">
      <c r="A47" s="16"/>
      <c r="B47" s="16" t="s">
        <v>8</v>
      </c>
      <c r="C47" s="16"/>
      <c r="D47" s="16"/>
      <c r="E47" s="16"/>
      <c r="F47" s="17">
        <f>SUM(F45:F46)</f>
        <v>0</v>
      </c>
      <c r="G47" s="17">
        <f t="shared" ref="G47:H47" si="31">SUM(G45:G46)</f>
        <v>0</v>
      </c>
      <c r="H47" s="17">
        <f t="shared" si="31"/>
        <v>0</v>
      </c>
      <c r="I47" s="18"/>
    </row>
    <row r="48" spans="1:9" s="20" customFormat="1" ht="25.5" x14ac:dyDescent="0.2">
      <c r="A48" s="28" t="s">
        <v>157</v>
      </c>
      <c r="B48" s="28" t="s">
        <v>102</v>
      </c>
      <c r="C48" s="28"/>
      <c r="D48" s="28"/>
      <c r="E48" s="28"/>
      <c r="F48" s="29"/>
      <c r="G48" s="29"/>
      <c r="H48" s="29"/>
      <c r="I48" s="30"/>
    </row>
    <row r="49" spans="1:9" x14ac:dyDescent="0.2">
      <c r="A49" s="21"/>
      <c r="B49" s="21"/>
      <c r="C49" s="21"/>
      <c r="D49" s="21"/>
      <c r="E49" s="21"/>
      <c r="F49" s="22">
        <f t="shared" si="0"/>
        <v>0</v>
      </c>
      <c r="G49" s="23">
        <f t="shared" si="1"/>
        <v>0</v>
      </c>
      <c r="H49" s="23">
        <f t="shared" si="2"/>
        <v>0</v>
      </c>
      <c r="I49" s="15"/>
    </row>
    <row r="50" spans="1:9" x14ac:dyDescent="0.2">
      <c r="A50" s="21"/>
      <c r="B50" s="21"/>
      <c r="C50" s="21"/>
      <c r="D50" s="21"/>
      <c r="E50" s="21"/>
      <c r="F50" s="22">
        <f t="shared" si="0"/>
        <v>0</v>
      </c>
      <c r="G50" s="23">
        <f t="shared" si="1"/>
        <v>0</v>
      </c>
      <c r="H50" s="23">
        <f t="shared" si="2"/>
        <v>0</v>
      </c>
      <c r="I50" s="15"/>
    </row>
    <row r="51" spans="1:9" x14ac:dyDescent="0.2">
      <c r="A51" s="16"/>
      <c r="B51" s="16" t="s">
        <v>8</v>
      </c>
      <c r="C51" s="16"/>
      <c r="D51" s="16"/>
      <c r="E51" s="16"/>
      <c r="F51" s="17">
        <f>SUM(F49:F50)</f>
        <v>0</v>
      </c>
      <c r="G51" s="17">
        <f t="shared" ref="G51:H51" si="32">SUM(G49:G50)</f>
        <v>0</v>
      </c>
      <c r="H51" s="17">
        <f t="shared" si="32"/>
        <v>0</v>
      </c>
      <c r="I51" s="18"/>
    </row>
    <row r="52" spans="1:9" s="20" customFormat="1" ht="38.25" x14ac:dyDescent="0.2">
      <c r="A52" s="28" t="s">
        <v>158</v>
      </c>
      <c r="B52" s="28" t="s">
        <v>122</v>
      </c>
      <c r="C52" s="28"/>
      <c r="D52" s="28"/>
      <c r="E52" s="28"/>
      <c r="F52" s="29"/>
      <c r="G52" s="29"/>
      <c r="H52" s="29"/>
      <c r="I52" s="30"/>
    </row>
    <row r="53" spans="1:9" x14ac:dyDescent="0.2">
      <c r="A53" s="21"/>
      <c r="B53" s="21"/>
      <c r="C53" s="21"/>
      <c r="D53" s="21"/>
      <c r="E53" s="21"/>
      <c r="F53" s="22">
        <f t="shared" ref="F53:F54" si="33">ROUND(D53*E53,2)</f>
        <v>0</v>
      </c>
      <c r="G53" s="23">
        <f t="shared" ref="G53:G54" si="34">ROUND(F53*24%,2)</f>
        <v>0</v>
      </c>
      <c r="H53" s="23">
        <f t="shared" ref="H53:H54" si="35">F53+G53</f>
        <v>0</v>
      </c>
      <c r="I53" s="15"/>
    </row>
    <row r="54" spans="1:9" x14ac:dyDescent="0.2">
      <c r="A54" s="21"/>
      <c r="B54" s="21"/>
      <c r="C54" s="21"/>
      <c r="D54" s="21"/>
      <c r="E54" s="21"/>
      <c r="F54" s="22">
        <f t="shared" si="33"/>
        <v>0</v>
      </c>
      <c r="G54" s="23">
        <f t="shared" si="34"/>
        <v>0</v>
      </c>
      <c r="H54" s="23">
        <f t="shared" si="35"/>
        <v>0</v>
      </c>
      <c r="I54" s="15"/>
    </row>
    <row r="55" spans="1:9" x14ac:dyDescent="0.2">
      <c r="A55" s="16"/>
      <c r="B55" s="16" t="s">
        <v>8</v>
      </c>
      <c r="C55" s="16"/>
      <c r="D55" s="16"/>
      <c r="E55" s="16"/>
      <c r="F55" s="17">
        <f>SUM(F53:F54)</f>
        <v>0</v>
      </c>
      <c r="G55" s="17">
        <f t="shared" ref="G55:H55" si="36">SUM(G53:G54)</f>
        <v>0</v>
      </c>
      <c r="H55" s="17">
        <f t="shared" si="36"/>
        <v>0</v>
      </c>
      <c r="I55" s="18"/>
    </row>
    <row r="56" spans="1:9" s="20" customFormat="1" x14ac:dyDescent="0.2">
      <c r="A56" s="28" t="s">
        <v>159</v>
      </c>
      <c r="B56" s="28" t="s">
        <v>120</v>
      </c>
      <c r="C56" s="28"/>
      <c r="D56" s="28"/>
      <c r="E56" s="28"/>
      <c r="F56" s="29"/>
      <c r="G56" s="29"/>
      <c r="H56" s="29"/>
      <c r="I56" s="30"/>
    </row>
    <row r="57" spans="1:9" x14ac:dyDescent="0.2">
      <c r="A57" s="21"/>
      <c r="B57" s="21"/>
      <c r="C57" s="21"/>
      <c r="D57" s="21"/>
      <c r="E57" s="21"/>
      <c r="F57" s="22">
        <f t="shared" si="0"/>
        <v>0</v>
      </c>
      <c r="G57" s="23">
        <f t="shared" si="1"/>
        <v>0</v>
      </c>
      <c r="H57" s="23">
        <f t="shared" si="2"/>
        <v>0</v>
      </c>
      <c r="I57" s="24"/>
    </row>
    <row r="58" spans="1:9" x14ac:dyDescent="0.2">
      <c r="A58" s="21"/>
      <c r="B58" s="21"/>
      <c r="C58" s="21"/>
      <c r="D58" s="21"/>
      <c r="E58" s="21"/>
      <c r="F58" s="22">
        <f t="shared" si="0"/>
        <v>0</v>
      </c>
      <c r="G58" s="23">
        <f t="shared" si="1"/>
        <v>0</v>
      </c>
      <c r="H58" s="23">
        <f t="shared" si="2"/>
        <v>0</v>
      </c>
      <c r="I58" s="24"/>
    </row>
    <row r="59" spans="1:9" x14ac:dyDescent="0.2">
      <c r="A59" s="16"/>
      <c r="B59" s="16" t="s">
        <v>8</v>
      </c>
      <c r="C59" s="16"/>
      <c r="D59" s="16"/>
      <c r="E59" s="16"/>
      <c r="F59" s="17">
        <f>SUM(F57:F58)</f>
        <v>0</v>
      </c>
      <c r="G59" s="17">
        <f t="shared" ref="G59:H59" si="37">SUM(G57:G58)</f>
        <v>0</v>
      </c>
      <c r="H59" s="17">
        <f t="shared" si="37"/>
        <v>0</v>
      </c>
      <c r="I59" s="18"/>
    </row>
    <row r="60" spans="1:9" customFormat="1" ht="22.15" customHeight="1" x14ac:dyDescent="0.25">
      <c r="A60" s="168" t="s">
        <v>124</v>
      </c>
      <c r="B60" s="168"/>
      <c r="C60" s="168"/>
      <c r="D60" s="168"/>
      <c r="E60" s="168"/>
      <c r="F60" s="27">
        <f>F11+F15+F19+F23+F27+F31+F35+F39+F43+F47+F51+F55+F59</f>
        <v>0</v>
      </c>
      <c r="G60" s="27">
        <f t="shared" ref="G60:H60" si="38">G11+G15+G19+G23+G27+G31+G35+G39+G43+G47+G51+G55+G59</f>
        <v>0</v>
      </c>
      <c r="H60" s="27">
        <f t="shared" si="38"/>
        <v>0</v>
      </c>
      <c r="I60" s="14"/>
    </row>
    <row r="63" spans="1:9" customFormat="1" ht="42" customHeight="1" x14ac:dyDescent="0.25">
      <c r="A63" s="162" t="s">
        <v>154</v>
      </c>
      <c r="B63" s="163"/>
      <c r="C63" s="163"/>
      <c r="D63" s="163"/>
      <c r="E63" s="163"/>
      <c r="F63" s="163"/>
      <c r="G63" s="163"/>
      <c r="H63" s="163"/>
      <c r="I63" s="31"/>
    </row>
    <row r="68" spans="5:5" s="25" customFormat="1" x14ac:dyDescent="0.2">
      <c r="E68" s="26"/>
    </row>
  </sheetData>
  <mergeCells count="14">
    <mergeCell ref="A63:H63"/>
    <mergeCell ref="I6:I7"/>
    <mergeCell ref="A5:H5"/>
    <mergeCell ref="A60:E60"/>
    <mergeCell ref="A1:H1"/>
    <mergeCell ref="A2:H2"/>
    <mergeCell ref="A6:A7"/>
    <mergeCell ref="C6:C7"/>
    <mergeCell ref="D6:D7"/>
    <mergeCell ref="E6:E7"/>
    <mergeCell ref="F6:F7"/>
    <mergeCell ref="G6:G7"/>
    <mergeCell ref="H6:H7"/>
    <mergeCell ref="A3:H3"/>
  </mergeCells>
  <pageMargins left="0.39370078740157483" right="0.31496062992125984" top="0.39370078740157483" bottom="0.43307086614173229" header="0.31496062992125984" footer="0.31496062992125984"/>
  <pageSetup paperSize="9" scale="6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18"/>
  <sheetViews>
    <sheetView zoomScaleNormal="100" workbookViewId="0">
      <selection activeCell="H24" sqref="H24"/>
    </sheetView>
  </sheetViews>
  <sheetFormatPr defaultColWidth="8.85546875" defaultRowHeight="14.25" x14ac:dyDescent="0.2"/>
  <cols>
    <col min="1" max="1" width="5.85546875" style="14" customWidth="1"/>
    <col min="2" max="2" width="31.140625" style="14" customWidth="1"/>
    <col min="3" max="3" width="11.5703125" style="14" customWidth="1"/>
    <col min="4" max="4" width="12.7109375" style="14" customWidth="1"/>
    <col min="5" max="5" width="10.7109375" style="14" customWidth="1"/>
    <col min="6" max="6" width="10.85546875" style="25" customWidth="1"/>
    <col min="7" max="7" width="10.5703125" style="25" customWidth="1"/>
    <col min="8" max="8" width="17.42578125" style="25" customWidth="1"/>
    <col min="9" max="9" width="18.7109375" style="14" customWidth="1"/>
    <col min="10" max="16384" width="8.85546875" style="14"/>
  </cols>
  <sheetData>
    <row r="1" spans="1:9" s="13" customFormat="1" ht="25.5" customHeight="1" x14ac:dyDescent="0.25">
      <c r="A1" s="154" t="s">
        <v>63</v>
      </c>
      <c r="B1" s="154"/>
      <c r="C1" s="154"/>
      <c r="D1" s="154"/>
      <c r="E1" s="154"/>
      <c r="F1" s="154"/>
      <c r="G1" s="154"/>
      <c r="H1" s="154"/>
    </row>
    <row r="2" spans="1:9" s="13" customFormat="1" ht="23.25" customHeight="1" x14ac:dyDescent="0.25">
      <c r="A2" s="154" t="s">
        <v>64</v>
      </c>
      <c r="B2" s="154"/>
      <c r="C2" s="154"/>
      <c r="D2" s="154"/>
      <c r="E2" s="154"/>
      <c r="F2" s="154"/>
      <c r="G2" s="154"/>
      <c r="H2" s="154"/>
    </row>
    <row r="3" spans="1:9" s="13" customFormat="1" ht="23.25" customHeight="1" x14ac:dyDescent="0.25">
      <c r="A3" s="154" t="s">
        <v>204</v>
      </c>
      <c r="B3" s="154"/>
      <c r="C3" s="154"/>
      <c r="D3" s="154"/>
      <c r="E3" s="154"/>
      <c r="F3" s="154"/>
      <c r="G3" s="154"/>
      <c r="H3" s="154"/>
    </row>
    <row r="5" spans="1:9" ht="22.15" customHeight="1" x14ac:dyDescent="0.2">
      <c r="A5" s="165" t="s">
        <v>125</v>
      </c>
      <c r="B5" s="166"/>
      <c r="C5" s="166"/>
      <c r="D5" s="166"/>
      <c r="E5" s="166"/>
      <c r="F5" s="166"/>
      <c r="G5" s="166"/>
      <c r="H5" s="167"/>
    </row>
    <row r="6" spans="1:9" x14ac:dyDescent="0.2">
      <c r="A6" s="169" t="s">
        <v>0</v>
      </c>
      <c r="B6" s="19" t="s">
        <v>126</v>
      </c>
      <c r="C6" s="169" t="s">
        <v>62</v>
      </c>
      <c r="D6" s="170" t="s">
        <v>2</v>
      </c>
      <c r="E6" s="170" t="s">
        <v>3</v>
      </c>
      <c r="F6" s="164" t="s">
        <v>4</v>
      </c>
      <c r="G6" s="164" t="s">
        <v>5</v>
      </c>
      <c r="H6" s="164" t="s">
        <v>6</v>
      </c>
      <c r="I6" s="164" t="s">
        <v>104</v>
      </c>
    </row>
    <row r="7" spans="1:9" ht="25.5" x14ac:dyDescent="0.2">
      <c r="A7" s="169"/>
      <c r="B7" s="19" t="s">
        <v>7</v>
      </c>
      <c r="C7" s="169"/>
      <c r="D7" s="170"/>
      <c r="E7" s="170"/>
      <c r="F7" s="164"/>
      <c r="G7" s="164"/>
      <c r="H7" s="164"/>
      <c r="I7" s="164"/>
    </row>
    <row r="8" spans="1:9" x14ac:dyDescent="0.2">
      <c r="A8" s="21"/>
      <c r="B8" s="21"/>
      <c r="C8" s="21"/>
      <c r="D8" s="21"/>
      <c r="E8" s="21"/>
      <c r="F8" s="22">
        <f t="shared" ref="F8:F9" si="0">ROUND(D8*E8,2)</f>
        <v>0</v>
      </c>
      <c r="G8" s="23">
        <f t="shared" ref="G8:G9" si="1">ROUND(F8*24%,2)</f>
        <v>0</v>
      </c>
      <c r="H8" s="23">
        <f t="shared" ref="H8:H9" si="2">F8+G8</f>
        <v>0</v>
      </c>
      <c r="I8" s="15"/>
    </row>
    <row r="9" spans="1:9" x14ac:dyDescent="0.2">
      <c r="A9" s="21"/>
      <c r="B9" s="21"/>
      <c r="C9" s="21"/>
      <c r="D9" s="21"/>
      <c r="E9" s="21"/>
      <c r="F9" s="22">
        <f t="shared" si="0"/>
        <v>0</v>
      </c>
      <c r="G9" s="23">
        <f t="shared" si="1"/>
        <v>0</v>
      </c>
      <c r="H9" s="23">
        <f t="shared" si="2"/>
        <v>0</v>
      </c>
      <c r="I9" s="15"/>
    </row>
    <row r="10" spans="1:9" customFormat="1" ht="19.899999999999999" customHeight="1" x14ac:dyDescent="0.25">
      <c r="A10" s="168" t="s">
        <v>127</v>
      </c>
      <c r="B10" s="168"/>
      <c r="C10" s="168"/>
      <c r="D10" s="168"/>
      <c r="E10" s="168"/>
      <c r="F10" s="27">
        <f>SUM(F8:F9)</f>
        <v>0</v>
      </c>
      <c r="G10" s="27">
        <f t="shared" ref="G10:H10" si="3">SUM(G8:G9)</f>
        <v>0</v>
      </c>
      <c r="H10" s="27">
        <f t="shared" si="3"/>
        <v>0</v>
      </c>
      <c r="I10" s="14"/>
    </row>
    <row r="12" spans="1:9" customFormat="1" ht="51.6" customHeight="1" x14ac:dyDescent="0.25">
      <c r="A12" s="171" t="s">
        <v>128</v>
      </c>
      <c r="B12" s="172"/>
      <c r="C12" s="172"/>
      <c r="D12" s="172"/>
      <c r="E12" s="172"/>
      <c r="F12" s="172"/>
      <c r="G12" s="172"/>
      <c r="H12" s="172"/>
      <c r="I12" s="31"/>
    </row>
    <row r="18" spans="5:5" s="25" customFormat="1" x14ac:dyDescent="0.2">
      <c r="E18" s="26"/>
    </row>
  </sheetData>
  <mergeCells count="14">
    <mergeCell ref="I6:I7"/>
    <mergeCell ref="A10:E10"/>
    <mergeCell ref="A12:H12"/>
    <mergeCell ref="A1:H1"/>
    <mergeCell ref="A2:H2"/>
    <mergeCell ref="A5:H5"/>
    <mergeCell ref="A6:A7"/>
    <mergeCell ref="C6:C7"/>
    <mergeCell ref="D6:D7"/>
    <mergeCell ref="E6:E7"/>
    <mergeCell ref="F6:F7"/>
    <mergeCell ref="G6:G7"/>
    <mergeCell ref="H6:H7"/>
    <mergeCell ref="A3:H3"/>
  </mergeCells>
  <pageMargins left="0.39370078740157483" right="0.31496062992125984" top="0.39370078740157483" bottom="0.43307086614173229" header="0.31496062992125984" footer="0.31496062992125984"/>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19"/>
  <sheetViews>
    <sheetView workbookViewId="0">
      <selection activeCell="A3" sqref="A3:H3"/>
    </sheetView>
  </sheetViews>
  <sheetFormatPr defaultRowHeight="15" x14ac:dyDescent="0.25"/>
  <cols>
    <col min="1" max="1" width="5.140625" customWidth="1"/>
    <col min="2" max="2" width="52.28515625" bestFit="1" customWidth="1"/>
    <col min="3" max="3" width="11.5703125" customWidth="1"/>
    <col min="4" max="4" width="12.5703125" customWidth="1"/>
    <col min="5" max="5" width="10.7109375" customWidth="1"/>
    <col min="6" max="6" width="10.85546875" customWidth="1"/>
    <col min="7" max="7" width="10.5703125" customWidth="1"/>
    <col min="8" max="8" width="17.42578125" customWidth="1"/>
    <col min="9" max="9" width="16.42578125" customWidth="1"/>
  </cols>
  <sheetData>
    <row r="1" spans="1:9" s="13" customFormat="1" ht="25.5" customHeight="1" x14ac:dyDescent="0.25">
      <c r="A1" s="154" t="s">
        <v>63</v>
      </c>
      <c r="B1" s="154"/>
      <c r="C1" s="154"/>
      <c r="D1" s="154"/>
      <c r="E1" s="154"/>
      <c r="F1" s="154"/>
      <c r="G1" s="154"/>
      <c r="H1" s="154"/>
    </row>
    <row r="2" spans="1:9" s="13" customFormat="1" ht="23.25" customHeight="1" x14ac:dyDescent="0.25">
      <c r="A2" s="154" t="s">
        <v>64</v>
      </c>
      <c r="B2" s="154"/>
      <c r="C2" s="154"/>
      <c r="D2" s="154"/>
      <c r="E2" s="154"/>
      <c r="F2" s="154"/>
      <c r="G2" s="154"/>
      <c r="H2" s="154"/>
    </row>
    <row r="3" spans="1:9" s="13" customFormat="1" ht="23.25" customHeight="1" x14ac:dyDescent="0.25">
      <c r="A3" s="154" t="s">
        <v>204</v>
      </c>
      <c r="B3" s="154"/>
      <c r="C3" s="154"/>
      <c r="D3" s="154"/>
      <c r="E3" s="154"/>
      <c r="F3" s="154"/>
      <c r="G3" s="154"/>
      <c r="H3" s="154"/>
    </row>
    <row r="4" spans="1:9" s="14" customFormat="1" ht="14.25" x14ac:dyDescent="0.2">
      <c r="F4" s="25"/>
      <c r="G4" s="25"/>
      <c r="H4" s="25"/>
    </row>
    <row r="5" spans="1:9" s="14" customFormat="1" ht="22.15" customHeight="1" x14ac:dyDescent="0.2">
      <c r="A5" s="165" t="s">
        <v>142</v>
      </c>
      <c r="B5" s="166"/>
      <c r="C5" s="166"/>
      <c r="D5" s="166"/>
      <c r="E5" s="166"/>
      <c r="F5" s="166"/>
      <c r="G5" s="166"/>
      <c r="H5" s="167"/>
    </row>
    <row r="6" spans="1:9" s="14" customFormat="1" ht="14.25" x14ac:dyDescent="0.2">
      <c r="A6" s="169" t="s">
        <v>0</v>
      </c>
      <c r="B6" s="19" t="s">
        <v>91</v>
      </c>
      <c r="C6" s="169" t="s">
        <v>62</v>
      </c>
      <c r="D6" s="170" t="s">
        <v>2</v>
      </c>
      <c r="E6" s="170" t="s">
        <v>3</v>
      </c>
      <c r="F6" s="164" t="s">
        <v>4</v>
      </c>
      <c r="G6" s="164" t="s">
        <v>5</v>
      </c>
      <c r="H6" s="164" t="s">
        <v>6</v>
      </c>
      <c r="I6" s="164" t="s">
        <v>104</v>
      </c>
    </row>
    <row r="7" spans="1:9" s="14" customFormat="1" ht="14.25" x14ac:dyDescent="0.2">
      <c r="A7" s="169"/>
      <c r="B7" s="19" t="s">
        <v>7</v>
      </c>
      <c r="C7" s="169"/>
      <c r="D7" s="170"/>
      <c r="E7" s="170"/>
      <c r="F7" s="164"/>
      <c r="G7" s="164"/>
      <c r="H7" s="164"/>
      <c r="I7" s="164"/>
    </row>
    <row r="8" spans="1:9" s="20" customFormat="1" ht="14.25" x14ac:dyDescent="0.2">
      <c r="A8" s="28" t="s">
        <v>93</v>
      </c>
      <c r="B8" s="28" t="s">
        <v>160</v>
      </c>
      <c r="C8" s="28"/>
      <c r="D8" s="28"/>
      <c r="E8" s="28"/>
      <c r="F8" s="29"/>
      <c r="G8" s="29"/>
      <c r="H8" s="29"/>
      <c r="I8" s="30"/>
    </row>
    <row r="9" spans="1:9" s="14" customFormat="1" ht="14.25" x14ac:dyDescent="0.2">
      <c r="A9" s="21"/>
      <c r="B9" s="21"/>
      <c r="C9" s="21"/>
      <c r="D9" s="21"/>
      <c r="E9" s="21"/>
      <c r="F9" s="22">
        <f t="shared" ref="F9:F10" si="0">ROUND(D9*E9,2)</f>
        <v>0</v>
      </c>
      <c r="G9" s="23">
        <f t="shared" ref="G9:G10" si="1">ROUND(F9*24%,2)</f>
        <v>0</v>
      </c>
      <c r="H9" s="23">
        <f t="shared" ref="H9:H10" si="2">F9+G9</f>
        <v>0</v>
      </c>
      <c r="I9" s="15"/>
    </row>
    <row r="10" spans="1:9" s="14" customFormat="1" ht="14.25" x14ac:dyDescent="0.2">
      <c r="A10" s="21"/>
      <c r="B10" s="21"/>
      <c r="C10" s="21"/>
      <c r="D10" s="21"/>
      <c r="E10" s="21"/>
      <c r="F10" s="22">
        <f t="shared" si="0"/>
        <v>0</v>
      </c>
      <c r="G10" s="23">
        <f t="shared" si="1"/>
        <v>0</v>
      </c>
      <c r="H10" s="23">
        <f t="shared" si="2"/>
        <v>0</v>
      </c>
      <c r="I10" s="15"/>
    </row>
    <row r="11" spans="1:9" s="14" customFormat="1" ht="14.25" x14ac:dyDescent="0.2">
      <c r="A11" s="16"/>
      <c r="B11" s="16" t="s">
        <v>8</v>
      </c>
      <c r="C11" s="16"/>
      <c r="D11" s="16"/>
      <c r="E11" s="16"/>
      <c r="F11" s="17">
        <f>SUM(F9:F10)</f>
        <v>0</v>
      </c>
      <c r="G11" s="17">
        <f t="shared" ref="G11:H11" si="3">SUM(G9:G10)</f>
        <v>0</v>
      </c>
      <c r="H11" s="17">
        <f t="shared" si="3"/>
        <v>0</v>
      </c>
      <c r="I11" s="18"/>
    </row>
    <row r="12" spans="1:9" s="20" customFormat="1" ht="25.5" x14ac:dyDescent="0.2">
      <c r="A12" s="28" t="s">
        <v>95</v>
      </c>
      <c r="B12" s="28" t="s">
        <v>161</v>
      </c>
      <c r="C12" s="28"/>
      <c r="D12" s="28"/>
      <c r="E12" s="28"/>
      <c r="F12" s="29"/>
      <c r="G12" s="29"/>
      <c r="H12" s="29"/>
      <c r="I12" s="30"/>
    </row>
    <row r="13" spans="1:9" s="14" customFormat="1" ht="14.25" x14ac:dyDescent="0.2">
      <c r="A13" s="21"/>
      <c r="B13" s="21"/>
      <c r="C13" s="21"/>
      <c r="D13" s="21"/>
      <c r="E13" s="21"/>
      <c r="F13" s="22">
        <f t="shared" ref="F13:F14" si="4">ROUND(D13*E13,2)</f>
        <v>0</v>
      </c>
      <c r="G13" s="23">
        <f t="shared" ref="G13:G14" si="5">ROUND(F13*24%,2)</f>
        <v>0</v>
      </c>
      <c r="H13" s="23">
        <f t="shared" ref="H13:H14" si="6">F13+G13</f>
        <v>0</v>
      </c>
      <c r="I13" s="15"/>
    </row>
    <row r="14" spans="1:9" s="14" customFormat="1" ht="14.25" x14ac:dyDescent="0.2">
      <c r="A14" s="21"/>
      <c r="B14" s="21"/>
      <c r="C14" s="21"/>
      <c r="D14" s="21"/>
      <c r="E14" s="21"/>
      <c r="F14" s="22">
        <f t="shared" si="4"/>
        <v>0</v>
      </c>
      <c r="G14" s="23">
        <f t="shared" si="5"/>
        <v>0</v>
      </c>
      <c r="H14" s="23">
        <f t="shared" si="6"/>
        <v>0</v>
      </c>
      <c r="I14" s="15"/>
    </row>
    <row r="15" spans="1:9" s="14" customFormat="1" ht="14.25" x14ac:dyDescent="0.2">
      <c r="A15" s="16"/>
      <c r="B15" s="16" t="s">
        <v>8</v>
      </c>
      <c r="C15" s="16"/>
      <c r="D15" s="16"/>
      <c r="E15" s="16"/>
      <c r="F15" s="17">
        <f>SUM(F13:F14)</f>
        <v>0</v>
      </c>
      <c r="G15" s="17">
        <f t="shared" ref="G15" si="7">SUM(G13:G14)</f>
        <v>0</v>
      </c>
      <c r="H15" s="17">
        <f t="shared" ref="H15" si="8">SUM(H13:H14)</f>
        <v>0</v>
      </c>
      <c r="I15" s="18"/>
    </row>
    <row r="16" spans="1:9" ht="19.899999999999999" customHeight="1" x14ac:dyDescent="0.25">
      <c r="A16" s="173" t="s">
        <v>143</v>
      </c>
      <c r="B16" s="173"/>
      <c r="C16" s="173"/>
      <c r="D16" s="173"/>
      <c r="E16" s="173"/>
      <c r="F16" s="40">
        <f>F11+F15</f>
        <v>0</v>
      </c>
      <c r="G16" s="40">
        <f>G11+G15</f>
        <v>0</v>
      </c>
      <c r="H16" s="40">
        <f>H11+H15</f>
        <v>0</v>
      </c>
      <c r="I16" s="14"/>
    </row>
    <row r="17" spans="1:9" s="14" customFormat="1" ht="14.25" x14ac:dyDescent="0.2">
      <c r="F17" s="25"/>
      <c r="G17" s="25"/>
      <c r="H17" s="25"/>
    </row>
    <row r="18" spans="1:9" ht="128.25" customHeight="1" x14ac:dyDescent="0.25">
      <c r="A18" s="162" t="s">
        <v>171</v>
      </c>
      <c r="B18" s="163"/>
      <c r="C18" s="163"/>
      <c r="D18" s="163"/>
      <c r="E18" s="163"/>
      <c r="F18" s="163"/>
      <c r="G18" s="163"/>
      <c r="H18" s="163"/>
      <c r="I18" s="31"/>
    </row>
    <row r="19" spans="1:9" ht="15.75" customHeight="1" x14ac:dyDescent="0.25"/>
  </sheetData>
  <mergeCells count="14">
    <mergeCell ref="I6:I7"/>
    <mergeCell ref="A18:H18"/>
    <mergeCell ref="A16:E16"/>
    <mergeCell ref="A1:H1"/>
    <mergeCell ref="A2:H2"/>
    <mergeCell ref="A5:H5"/>
    <mergeCell ref="A6:A7"/>
    <mergeCell ref="C6:C7"/>
    <mergeCell ref="D6:D7"/>
    <mergeCell ref="E6:E7"/>
    <mergeCell ref="F6:F7"/>
    <mergeCell ref="G6:G7"/>
    <mergeCell ref="H6:H7"/>
    <mergeCell ref="A3:H3"/>
  </mergeCells>
  <printOptions horizontalCentered="1"/>
  <pageMargins left="0.70866141732283472" right="0.70866141732283472" top="0.74803149606299213" bottom="0.74803149606299213" header="0.31496062992125984" footer="0.31496062992125984"/>
  <pageSetup paperSize="9" scale="5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19"/>
  <sheetViews>
    <sheetView workbookViewId="0">
      <selection activeCell="A3" sqref="A3:H3"/>
    </sheetView>
  </sheetViews>
  <sheetFormatPr defaultRowHeight="15" x14ac:dyDescent="0.25"/>
  <cols>
    <col min="1" max="1" width="5.140625" customWidth="1"/>
    <col min="2" max="2" width="52.28515625" bestFit="1" customWidth="1"/>
    <col min="3" max="3" width="11.5703125" customWidth="1"/>
    <col min="4" max="4" width="12.5703125" customWidth="1"/>
    <col min="5" max="5" width="10.7109375" customWidth="1"/>
    <col min="6" max="6" width="10.85546875" customWidth="1"/>
    <col min="7" max="7" width="10.5703125" customWidth="1"/>
    <col min="8" max="8" width="17.42578125" customWidth="1"/>
    <col min="9" max="9" width="16.42578125" customWidth="1"/>
  </cols>
  <sheetData>
    <row r="1" spans="1:9" s="13" customFormat="1" ht="25.5" customHeight="1" x14ac:dyDescent="0.25">
      <c r="A1" s="154" t="s">
        <v>63</v>
      </c>
      <c r="B1" s="154"/>
      <c r="C1" s="154"/>
      <c r="D1" s="154"/>
      <c r="E1" s="154"/>
      <c r="F1" s="154"/>
      <c r="G1" s="154"/>
      <c r="H1" s="154"/>
    </row>
    <row r="2" spans="1:9" s="13" customFormat="1" ht="23.25" customHeight="1" x14ac:dyDescent="0.25">
      <c r="A2" s="154" t="s">
        <v>64</v>
      </c>
      <c r="B2" s="154"/>
      <c r="C2" s="154"/>
      <c r="D2" s="154"/>
      <c r="E2" s="154"/>
      <c r="F2" s="154"/>
      <c r="G2" s="154"/>
      <c r="H2" s="154"/>
    </row>
    <row r="3" spans="1:9" s="13" customFormat="1" ht="23.25" customHeight="1" x14ac:dyDescent="0.25">
      <c r="A3" s="154" t="s">
        <v>204</v>
      </c>
      <c r="B3" s="154"/>
      <c r="C3" s="154"/>
      <c r="D3" s="154"/>
      <c r="E3" s="154"/>
      <c r="F3" s="154"/>
      <c r="G3" s="154"/>
      <c r="H3" s="154"/>
    </row>
    <row r="4" spans="1:9" s="14" customFormat="1" ht="14.25" x14ac:dyDescent="0.2">
      <c r="F4" s="25"/>
      <c r="G4" s="25"/>
      <c r="H4" s="25"/>
    </row>
    <row r="5" spans="1:9" s="14" customFormat="1" ht="22.15" customHeight="1" x14ac:dyDescent="0.2">
      <c r="A5" s="165" t="s">
        <v>144</v>
      </c>
      <c r="B5" s="166"/>
      <c r="C5" s="166"/>
      <c r="D5" s="166"/>
      <c r="E5" s="166"/>
      <c r="F5" s="166"/>
      <c r="G5" s="166"/>
      <c r="H5" s="167"/>
    </row>
    <row r="6" spans="1:9" s="14" customFormat="1" ht="14.25" x14ac:dyDescent="0.2">
      <c r="A6" s="169" t="s">
        <v>0</v>
      </c>
      <c r="B6" s="19" t="s">
        <v>145</v>
      </c>
      <c r="C6" s="169" t="s">
        <v>62</v>
      </c>
      <c r="D6" s="170" t="s">
        <v>2</v>
      </c>
      <c r="E6" s="170" t="s">
        <v>3</v>
      </c>
      <c r="F6" s="164" t="s">
        <v>4</v>
      </c>
      <c r="G6" s="164" t="s">
        <v>5</v>
      </c>
      <c r="H6" s="164" t="s">
        <v>6</v>
      </c>
      <c r="I6" s="164" t="s">
        <v>104</v>
      </c>
    </row>
    <row r="7" spans="1:9" s="14" customFormat="1" ht="14.25" x14ac:dyDescent="0.2">
      <c r="A7" s="169"/>
      <c r="B7" s="19"/>
      <c r="C7" s="169"/>
      <c r="D7" s="170"/>
      <c r="E7" s="170"/>
      <c r="F7" s="164"/>
      <c r="G7" s="164"/>
      <c r="H7" s="164"/>
      <c r="I7" s="164"/>
    </row>
    <row r="8" spans="1:9" s="20" customFormat="1" ht="25.5" x14ac:dyDescent="0.2">
      <c r="A8" s="28" t="s">
        <v>93</v>
      </c>
      <c r="B8" s="28" t="s">
        <v>162</v>
      </c>
      <c r="C8" s="28"/>
      <c r="D8" s="28"/>
      <c r="E8" s="28"/>
      <c r="F8" s="29"/>
      <c r="G8" s="29"/>
      <c r="H8" s="29"/>
      <c r="I8" s="30"/>
    </row>
    <row r="9" spans="1:9" s="14" customFormat="1" ht="14.25" x14ac:dyDescent="0.2">
      <c r="A9" s="21"/>
      <c r="B9" s="21"/>
      <c r="C9" s="21"/>
      <c r="D9" s="21"/>
      <c r="E9" s="21"/>
      <c r="F9" s="22">
        <f t="shared" ref="F9:F10" si="0">ROUND(D9*E9,2)</f>
        <v>0</v>
      </c>
      <c r="G9" s="23">
        <f t="shared" ref="G9:G10" si="1">ROUND(F9*24%,2)</f>
        <v>0</v>
      </c>
      <c r="H9" s="23">
        <f t="shared" ref="H9:H10" si="2">F9+G9</f>
        <v>0</v>
      </c>
      <c r="I9" s="15"/>
    </row>
    <row r="10" spans="1:9" s="14" customFormat="1" ht="14.25" x14ac:dyDescent="0.2">
      <c r="A10" s="21"/>
      <c r="B10" s="21"/>
      <c r="C10" s="21"/>
      <c r="D10" s="21"/>
      <c r="E10" s="21"/>
      <c r="F10" s="22">
        <f t="shared" si="0"/>
        <v>0</v>
      </c>
      <c r="G10" s="23">
        <f t="shared" si="1"/>
        <v>0</v>
      </c>
      <c r="H10" s="23">
        <f t="shared" si="2"/>
        <v>0</v>
      </c>
      <c r="I10" s="15"/>
    </row>
    <row r="11" spans="1:9" s="14" customFormat="1" ht="14.25" x14ac:dyDescent="0.2">
      <c r="A11" s="16"/>
      <c r="B11" s="16" t="s">
        <v>8</v>
      </c>
      <c r="C11" s="16"/>
      <c r="D11" s="16"/>
      <c r="E11" s="16"/>
      <c r="F11" s="17">
        <f>SUM(F9:F10)</f>
        <v>0</v>
      </c>
      <c r="G11" s="17">
        <f t="shared" ref="G11:H11" si="3">SUM(G9:G10)</f>
        <v>0</v>
      </c>
      <c r="H11" s="17">
        <f t="shared" si="3"/>
        <v>0</v>
      </c>
      <c r="I11" s="18"/>
    </row>
    <row r="12" spans="1:9" s="20" customFormat="1" ht="25.5" x14ac:dyDescent="0.2">
      <c r="A12" s="28" t="s">
        <v>95</v>
      </c>
      <c r="B12" s="28" t="s">
        <v>163</v>
      </c>
      <c r="C12" s="28"/>
      <c r="D12" s="28"/>
      <c r="E12" s="28"/>
      <c r="F12" s="29"/>
      <c r="G12" s="29"/>
      <c r="H12" s="29"/>
      <c r="I12" s="30"/>
    </row>
    <row r="13" spans="1:9" s="14" customFormat="1" ht="14.25" x14ac:dyDescent="0.2">
      <c r="A13" s="21"/>
      <c r="B13" s="21"/>
      <c r="C13" s="21"/>
      <c r="D13" s="21"/>
      <c r="E13" s="21"/>
      <c r="F13" s="22">
        <f t="shared" ref="F13:F14" si="4">ROUND(D13*E13,2)</f>
        <v>0</v>
      </c>
      <c r="G13" s="23">
        <f t="shared" ref="G13:G14" si="5">ROUND(F13*24%,2)</f>
        <v>0</v>
      </c>
      <c r="H13" s="23">
        <f t="shared" ref="H13:H14" si="6">F13+G13</f>
        <v>0</v>
      </c>
      <c r="I13" s="15"/>
    </row>
    <row r="14" spans="1:9" s="14" customFormat="1" ht="14.25" x14ac:dyDescent="0.2">
      <c r="A14" s="21"/>
      <c r="B14" s="21"/>
      <c r="C14" s="21"/>
      <c r="D14" s="21"/>
      <c r="E14" s="21"/>
      <c r="F14" s="22">
        <f t="shared" si="4"/>
        <v>0</v>
      </c>
      <c r="G14" s="23">
        <f t="shared" si="5"/>
        <v>0</v>
      </c>
      <c r="H14" s="23">
        <f t="shared" si="6"/>
        <v>0</v>
      </c>
      <c r="I14" s="15"/>
    </row>
    <row r="15" spans="1:9" s="14" customFormat="1" ht="14.25" x14ac:dyDescent="0.2">
      <c r="A15" s="16"/>
      <c r="B15" s="16" t="s">
        <v>8</v>
      </c>
      <c r="C15" s="16"/>
      <c r="D15" s="16"/>
      <c r="E15" s="16"/>
      <c r="F15" s="17">
        <f>SUM(F13:F14)</f>
        <v>0</v>
      </c>
      <c r="G15" s="17">
        <f t="shared" ref="G15:H15" si="7">SUM(G13:G14)</f>
        <v>0</v>
      </c>
      <c r="H15" s="17">
        <f t="shared" si="7"/>
        <v>0</v>
      </c>
      <c r="I15" s="18"/>
    </row>
    <row r="16" spans="1:9" ht="19.899999999999999" customHeight="1" x14ac:dyDescent="0.25">
      <c r="A16" s="173" t="s">
        <v>146</v>
      </c>
      <c r="B16" s="173"/>
      <c r="C16" s="173"/>
      <c r="D16" s="173"/>
      <c r="E16" s="173"/>
      <c r="F16" s="40">
        <f>F11+F15</f>
        <v>0</v>
      </c>
      <c r="G16" s="40">
        <f t="shared" ref="G16:H16" si="8">G11+G15</f>
        <v>0</v>
      </c>
      <c r="H16" s="40">
        <f t="shared" si="8"/>
        <v>0</v>
      </c>
      <c r="I16" s="14"/>
    </row>
    <row r="17" spans="1:9" s="14" customFormat="1" ht="14.25" x14ac:dyDescent="0.2">
      <c r="F17" s="25"/>
      <c r="G17" s="25"/>
      <c r="H17" s="25"/>
    </row>
    <row r="18" spans="1:9" ht="26.25" customHeight="1" x14ac:dyDescent="0.25">
      <c r="A18" s="162" t="s">
        <v>173</v>
      </c>
      <c r="B18" s="163"/>
      <c r="C18" s="163"/>
      <c r="D18" s="163"/>
      <c r="E18" s="163"/>
      <c r="F18" s="163"/>
      <c r="G18" s="163"/>
      <c r="H18" s="163"/>
      <c r="I18" s="31"/>
    </row>
    <row r="19" spans="1:9" ht="15.75" customHeight="1" x14ac:dyDescent="0.25"/>
  </sheetData>
  <mergeCells count="14">
    <mergeCell ref="I6:I7"/>
    <mergeCell ref="A16:E16"/>
    <mergeCell ref="A18:H18"/>
    <mergeCell ref="A1:H1"/>
    <mergeCell ref="A2:H2"/>
    <mergeCell ref="A5:H5"/>
    <mergeCell ref="A6:A7"/>
    <mergeCell ref="C6:C7"/>
    <mergeCell ref="D6:D7"/>
    <mergeCell ref="E6:E7"/>
    <mergeCell ref="F6:F7"/>
    <mergeCell ref="G6:G7"/>
    <mergeCell ref="H6:H7"/>
    <mergeCell ref="A3:H3"/>
  </mergeCells>
  <printOptions horizontalCentered="1"/>
  <pageMargins left="0.70866141732283472" right="0.70866141732283472" top="0.74803149606299213" bottom="0.74803149606299213" header="0.31496062992125984" footer="0.31496062992125984"/>
  <pageSetup paperSize="9" scale="5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25"/>
  <sheetViews>
    <sheetView workbookViewId="0">
      <selection activeCell="M9" sqref="M9"/>
    </sheetView>
  </sheetViews>
  <sheetFormatPr defaultRowHeight="15" x14ac:dyDescent="0.25"/>
  <cols>
    <col min="1" max="1" width="5.140625" customWidth="1"/>
    <col min="2" max="2" width="52.28515625" bestFit="1" customWidth="1"/>
    <col min="3" max="3" width="11.5703125" customWidth="1"/>
    <col min="4" max="4" width="12.5703125" customWidth="1"/>
    <col min="5" max="5" width="10.7109375" customWidth="1"/>
    <col min="6" max="6" width="10.85546875" customWidth="1"/>
    <col min="7" max="7" width="10.5703125" customWidth="1"/>
    <col min="8" max="8" width="17.42578125" customWidth="1"/>
    <col min="9" max="9" width="16.42578125" customWidth="1"/>
  </cols>
  <sheetData>
    <row r="1" spans="1:9" s="13" customFormat="1" ht="25.5" customHeight="1" x14ac:dyDescent="0.25">
      <c r="A1" s="154" t="s">
        <v>63</v>
      </c>
      <c r="B1" s="154"/>
      <c r="C1" s="154"/>
      <c r="D1" s="154"/>
      <c r="E1" s="154"/>
      <c r="F1" s="154"/>
      <c r="G1" s="154"/>
      <c r="H1" s="154"/>
    </row>
    <row r="2" spans="1:9" s="13" customFormat="1" ht="23.25" customHeight="1" x14ac:dyDescent="0.25">
      <c r="A2" s="154" t="s">
        <v>64</v>
      </c>
      <c r="B2" s="154"/>
      <c r="C2" s="154"/>
      <c r="D2" s="154"/>
      <c r="E2" s="154"/>
      <c r="F2" s="154"/>
      <c r="G2" s="154"/>
      <c r="H2" s="154"/>
    </row>
    <row r="3" spans="1:9" s="13" customFormat="1" ht="23.25" customHeight="1" x14ac:dyDescent="0.25">
      <c r="A3" s="154" t="s">
        <v>204</v>
      </c>
      <c r="B3" s="154"/>
      <c r="C3" s="154"/>
      <c r="D3" s="154"/>
      <c r="E3" s="154"/>
      <c r="F3" s="154"/>
      <c r="G3" s="154"/>
      <c r="H3" s="154"/>
    </row>
    <row r="4" spans="1:9" s="14" customFormat="1" ht="14.25" x14ac:dyDescent="0.2">
      <c r="F4" s="25"/>
      <c r="G4" s="25"/>
      <c r="H4" s="25"/>
    </row>
    <row r="5" spans="1:9" s="14" customFormat="1" ht="22.15" customHeight="1" x14ac:dyDescent="0.2">
      <c r="A5" s="165" t="s">
        <v>174</v>
      </c>
      <c r="B5" s="166"/>
      <c r="C5" s="166"/>
      <c r="D5" s="166"/>
      <c r="E5" s="166"/>
      <c r="F5" s="166"/>
      <c r="G5" s="166"/>
      <c r="H5" s="167"/>
    </row>
    <row r="6" spans="1:9" s="14" customFormat="1" ht="14.25" x14ac:dyDescent="0.2">
      <c r="A6" s="169" t="s">
        <v>0</v>
      </c>
      <c r="B6" s="19" t="s">
        <v>145</v>
      </c>
      <c r="C6" s="169" t="s">
        <v>62</v>
      </c>
      <c r="D6" s="170" t="s">
        <v>2</v>
      </c>
      <c r="E6" s="170" t="s">
        <v>3</v>
      </c>
      <c r="F6" s="164" t="s">
        <v>4</v>
      </c>
      <c r="G6" s="164" t="s">
        <v>5</v>
      </c>
      <c r="H6" s="164" t="s">
        <v>6</v>
      </c>
      <c r="I6" s="164" t="s">
        <v>104</v>
      </c>
    </row>
    <row r="7" spans="1:9" s="14" customFormat="1" ht="14.25" x14ac:dyDescent="0.2">
      <c r="A7" s="169"/>
      <c r="B7" s="19"/>
      <c r="C7" s="169"/>
      <c r="D7" s="170"/>
      <c r="E7" s="170"/>
      <c r="F7" s="164"/>
      <c r="G7" s="164"/>
      <c r="H7" s="164"/>
      <c r="I7" s="164"/>
    </row>
    <row r="8" spans="1:9" s="20" customFormat="1" ht="14.25" x14ac:dyDescent="0.2">
      <c r="A8" s="28" t="s">
        <v>93</v>
      </c>
      <c r="B8" s="28" t="s">
        <v>164</v>
      </c>
      <c r="C8" s="28"/>
      <c r="D8" s="28"/>
      <c r="E8" s="28"/>
      <c r="F8" s="29"/>
      <c r="G8" s="29"/>
      <c r="H8" s="29"/>
      <c r="I8" s="30"/>
    </row>
    <row r="9" spans="1:9" s="14" customFormat="1" ht="14.25" x14ac:dyDescent="0.2">
      <c r="A9" s="21"/>
      <c r="B9" s="21"/>
      <c r="C9" s="21"/>
      <c r="D9" s="21"/>
      <c r="E9" s="21"/>
      <c r="F9" s="22">
        <f t="shared" ref="F9:F10" si="0">ROUND(D9*E9,2)</f>
        <v>0</v>
      </c>
      <c r="G9" s="23">
        <f t="shared" ref="G9:G10" si="1">ROUND(F9*24%,2)</f>
        <v>0</v>
      </c>
      <c r="H9" s="23">
        <f t="shared" ref="H9:H10" si="2">F9+G9</f>
        <v>0</v>
      </c>
      <c r="I9" s="15"/>
    </row>
    <row r="10" spans="1:9" s="14" customFormat="1" ht="14.25" x14ac:dyDescent="0.2">
      <c r="A10" s="21"/>
      <c r="B10" s="21"/>
      <c r="C10" s="21"/>
      <c r="D10" s="21"/>
      <c r="E10" s="21"/>
      <c r="F10" s="22">
        <f t="shared" si="0"/>
        <v>0</v>
      </c>
      <c r="G10" s="23">
        <f t="shared" si="1"/>
        <v>0</v>
      </c>
      <c r="H10" s="23">
        <f t="shared" si="2"/>
        <v>0</v>
      </c>
      <c r="I10" s="15"/>
    </row>
    <row r="11" spans="1:9" s="14" customFormat="1" ht="14.25" x14ac:dyDescent="0.2">
      <c r="A11" s="16"/>
      <c r="B11" s="16" t="s">
        <v>8</v>
      </c>
      <c r="C11" s="16"/>
      <c r="D11" s="16"/>
      <c r="E11" s="16"/>
      <c r="F11" s="17">
        <f>SUM(F9:F10)</f>
        <v>0</v>
      </c>
      <c r="G11" s="17">
        <f t="shared" ref="G11:H11" si="3">SUM(G9:G10)</f>
        <v>0</v>
      </c>
      <c r="H11" s="17">
        <f t="shared" si="3"/>
        <v>0</v>
      </c>
      <c r="I11" s="18"/>
    </row>
    <row r="12" spans="1:9" s="20" customFormat="1" ht="14.25" x14ac:dyDescent="0.2">
      <c r="A12" s="28" t="s">
        <v>95</v>
      </c>
      <c r="B12" s="28" t="s">
        <v>165</v>
      </c>
      <c r="C12" s="28"/>
      <c r="D12" s="28"/>
      <c r="E12" s="28"/>
      <c r="F12" s="29"/>
      <c r="G12" s="29"/>
      <c r="H12" s="29"/>
      <c r="I12" s="30"/>
    </row>
    <row r="13" spans="1:9" s="14" customFormat="1" ht="14.25" x14ac:dyDescent="0.2">
      <c r="A13" s="21"/>
      <c r="B13" s="21"/>
      <c r="C13" s="21"/>
      <c r="D13" s="21"/>
      <c r="E13" s="21"/>
      <c r="F13" s="22">
        <f t="shared" ref="F13:F14" si="4">ROUND(D13*E13,2)</f>
        <v>0</v>
      </c>
      <c r="G13" s="23">
        <f t="shared" ref="G13:G14" si="5">ROUND(F13*24%,2)</f>
        <v>0</v>
      </c>
      <c r="H13" s="23">
        <f t="shared" ref="H13:H14" si="6">F13+G13</f>
        <v>0</v>
      </c>
      <c r="I13" s="15"/>
    </row>
    <row r="14" spans="1:9" s="14" customFormat="1" ht="14.25" x14ac:dyDescent="0.2">
      <c r="A14" s="21"/>
      <c r="B14" s="21"/>
      <c r="C14" s="21"/>
      <c r="D14" s="21"/>
      <c r="E14" s="21"/>
      <c r="F14" s="22">
        <f t="shared" si="4"/>
        <v>0</v>
      </c>
      <c r="G14" s="23">
        <f t="shared" si="5"/>
        <v>0</v>
      </c>
      <c r="H14" s="23">
        <f t="shared" si="6"/>
        <v>0</v>
      </c>
      <c r="I14" s="15"/>
    </row>
    <row r="15" spans="1:9" s="14" customFormat="1" ht="14.25" x14ac:dyDescent="0.2">
      <c r="A15" s="16"/>
      <c r="B15" s="16" t="s">
        <v>8</v>
      </c>
      <c r="C15" s="16"/>
      <c r="D15" s="16"/>
      <c r="E15" s="16"/>
      <c r="F15" s="17">
        <f>SUM(F13:F14)</f>
        <v>0</v>
      </c>
      <c r="G15" s="17">
        <f t="shared" ref="G15:H15" si="7">SUM(G13:G14)</f>
        <v>0</v>
      </c>
      <c r="H15" s="17">
        <f t="shared" si="7"/>
        <v>0</v>
      </c>
      <c r="I15" s="18"/>
    </row>
    <row r="16" spans="1:9" s="42" customFormat="1" ht="14.25" x14ac:dyDescent="0.2">
      <c r="A16" s="28" t="s">
        <v>96</v>
      </c>
      <c r="B16" s="28" t="s">
        <v>170</v>
      </c>
      <c r="C16" s="28"/>
      <c r="D16" s="28"/>
      <c r="E16" s="28"/>
      <c r="F16" s="29"/>
      <c r="G16" s="29"/>
      <c r="H16" s="29"/>
      <c r="I16" s="30"/>
    </row>
    <row r="17" spans="1:9" s="14" customFormat="1" ht="14.25" x14ac:dyDescent="0.2">
      <c r="A17" s="21"/>
      <c r="B17" s="21"/>
      <c r="C17" s="21"/>
      <c r="D17" s="21"/>
      <c r="E17" s="21"/>
      <c r="F17" s="22">
        <f t="shared" ref="F17:F18" si="8">ROUND(D17*E17,2)</f>
        <v>0</v>
      </c>
      <c r="G17" s="23">
        <f t="shared" ref="G17:G18" si="9">ROUND(F17*24%,2)</f>
        <v>0</v>
      </c>
      <c r="H17" s="23">
        <f t="shared" ref="H17:H18" si="10">F17+G17</f>
        <v>0</v>
      </c>
      <c r="I17" s="15"/>
    </row>
    <row r="18" spans="1:9" s="14" customFormat="1" ht="14.25" x14ac:dyDescent="0.2">
      <c r="A18" s="21"/>
      <c r="B18" s="21"/>
      <c r="C18" s="21"/>
      <c r="D18" s="21"/>
      <c r="E18" s="21"/>
      <c r="F18" s="22">
        <f t="shared" si="8"/>
        <v>0</v>
      </c>
      <c r="G18" s="23">
        <f t="shared" si="9"/>
        <v>0</v>
      </c>
      <c r="H18" s="23">
        <f t="shared" si="10"/>
        <v>0</v>
      </c>
      <c r="I18" s="15"/>
    </row>
    <row r="19" spans="1:9" s="14" customFormat="1" ht="14.25" x14ac:dyDescent="0.2">
      <c r="A19" s="16"/>
      <c r="B19" s="16" t="s">
        <v>8</v>
      </c>
      <c r="C19" s="16"/>
      <c r="D19" s="16"/>
      <c r="E19" s="16"/>
      <c r="F19" s="17">
        <f>SUM(F17:F18)</f>
        <v>0</v>
      </c>
      <c r="G19" s="17">
        <f t="shared" ref="G19:H19" si="11">SUM(G17:G18)</f>
        <v>0</v>
      </c>
      <c r="H19" s="17">
        <f t="shared" si="11"/>
        <v>0</v>
      </c>
      <c r="I19" s="18"/>
    </row>
    <row r="20" spans="1:9" ht="19.899999999999999" customHeight="1" x14ac:dyDescent="0.25">
      <c r="A20" s="173" t="s">
        <v>169</v>
      </c>
      <c r="B20" s="173"/>
      <c r="C20" s="173"/>
      <c r="D20" s="173"/>
      <c r="E20" s="173"/>
      <c r="F20" s="40">
        <f>F11+F15+F19</f>
        <v>0</v>
      </c>
      <c r="G20" s="40">
        <f t="shared" ref="G20:H20" si="12">G11+G15+G19</f>
        <v>0</v>
      </c>
      <c r="H20" s="40">
        <f t="shared" si="12"/>
        <v>0</v>
      </c>
      <c r="I20" s="14"/>
    </row>
    <row r="21" spans="1:9" s="14" customFormat="1" ht="14.25" x14ac:dyDescent="0.2">
      <c r="F21" s="25"/>
      <c r="G21" s="25"/>
      <c r="H21" s="25"/>
    </row>
    <row r="22" spans="1:9" ht="24.6" customHeight="1" x14ac:dyDescent="0.25">
      <c r="A22" s="162" t="s">
        <v>166</v>
      </c>
      <c r="B22" s="163"/>
      <c r="C22" s="163"/>
      <c r="D22" s="163"/>
      <c r="E22" s="163"/>
      <c r="F22" s="163"/>
      <c r="G22" s="163"/>
      <c r="H22" s="163"/>
      <c r="I22" s="31"/>
    </row>
    <row r="23" spans="1:9" ht="46.9" customHeight="1" x14ac:dyDescent="0.25">
      <c r="A23" s="162" t="s">
        <v>167</v>
      </c>
      <c r="B23" s="163"/>
      <c r="C23" s="163"/>
      <c r="D23" s="163"/>
      <c r="E23" s="163"/>
      <c r="F23" s="163"/>
      <c r="G23" s="163"/>
      <c r="H23" s="163"/>
      <c r="I23" s="31"/>
    </row>
    <row r="24" spans="1:9" ht="64.5" customHeight="1" x14ac:dyDescent="0.25">
      <c r="A24" s="162" t="s">
        <v>168</v>
      </c>
      <c r="B24" s="163"/>
      <c r="C24" s="163"/>
      <c r="D24" s="163"/>
      <c r="E24" s="163"/>
      <c r="F24" s="163"/>
      <c r="G24" s="163"/>
      <c r="H24" s="163"/>
      <c r="I24" s="31"/>
    </row>
    <row r="25" spans="1:9" ht="25.5" customHeight="1" x14ac:dyDescent="0.25">
      <c r="A25" s="174" t="s">
        <v>175</v>
      </c>
      <c r="B25" s="175"/>
      <c r="C25" s="175"/>
      <c r="D25" s="175"/>
      <c r="E25" s="175"/>
      <c r="F25" s="175"/>
      <c r="G25" s="175"/>
      <c r="H25" s="175"/>
      <c r="I25" s="41"/>
    </row>
  </sheetData>
  <mergeCells count="17">
    <mergeCell ref="A1:H1"/>
    <mergeCell ref="A2:H2"/>
    <mergeCell ref="A5:H5"/>
    <mergeCell ref="A6:A7"/>
    <mergeCell ref="C6:C7"/>
    <mergeCell ref="D6:D7"/>
    <mergeCell ref="E6:E7"/>
    <mergeCell ref="F6:F7"/>
    <mergeCell ref="G6:G7"/>
    <mergeCell ref="H6:H7"/>
    <mergeCell ref="A3:H3"/>
    <mergeCell ref="A23:H23"/>
    <mergeCell ref="A24:H24"/>
    <mergeCell ref="A25:H25"/>
    <mergeCell ref="I6:I7"/>
    <mergeCell ref="A20:E20"/>
    <mergeCell ref="A22:H22"/>
  </mergeCells>
  <printOptions horizontalCentered="1"/>
  <pageMargins left="0.70866141732283472" right="0.70866141732283472" top="0.74803149606299213" bottom="0.74803149606299213" header="0.31496062992125984" footer="0.31496062992125984"/>
  <pageSetup paperSize="9" scale="5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6" zoomScaleNormal="100" workbookViewId="0">
      <selection activeCell="A32" sqref="A32:XFD32"/>
    </sheetView>
  </sheetViews>
  <sheetFormatPr defaultColWidth="9.140625" defaultRowHeight="15" x14ac:dyDescent="0.25"/>
  <cols>
    <col min="1" max="1" width="5.42578125" style="3" customWidth="1"/>
    <col min="2" max="2" width="18.7109375" style="3" customWidth="1"/>
    <col min="3" max="3" width="27.7109375" style="3" customWidth="1"/>
    <col min="4" max="4" width="18.85546875" style="3" bestFit="1" customWidth="1"/>
    <col min="5" max="5" width="19.42578125" style="3" bestFit="1" customWidth="1"/>
    <col min="6" max="6" width="20" style="3" bestFit="1" customWidth="1"/>
    <col min="7" max="195" width="9.140625" style="3"/>
    <col min="196" max="196" width="3.85546875" style="3" customWidth="1"/>
    <col min="197" max="197" width="22" style="3" customWidth="1"/>
    <col min="198" max="245" width="1.28515625" style="3" customWidth="1"/>
    <col min="246" max="246" width="8.85546875" style="3" bestFit="1" customWidth="1"/>
    <col min="247" max="451" width="9.140625" style="3"/>
    <col min="452" max="452" width="3.85546875" style="3" customWidth="1"/>
    <col min="453" max="453" width="22" style="3" customWidth="1"/>
    <col min="454" max="501" width="1.28515625" style="3" customWidth="1"/>
    <col min="502" max="502" width="8.85546875" style="3" bestFit="1" customWidth="1"/>
    <col min="503" max="707" width="9.140625" style="3"/>
    <col min="708" max="708" width="3.85546875" style="3" customWidth="1"/>
    <col min="709" max="709" width="22" style="3" customWidth="1"/>
    <col min="710" max="757" width="1.28515625" style="3" customWidth="1"/>
    <col min="758" max="758" width="8.85546875" style="3" bestFit="1" customWidth="1"/>
    <col min="759" max="963" width="9.140625" style="3"/>
    <col min="964" max="964" width="3.85546875" style="3" customWidth="1"/>
    <col min="965" max="965" width="22" style="3" customWidth="1"/>
    <col min="966" max="1013" width="1.28515625" style="3" customWidth="1"/>
    <col min="1014" max="1014" width="8.85546875" style="3" bestFit="1" customWidth="1"/>
    <col min="1015" max="1219" width="9.140625" style="3"/>
    <col min="1220" max="1220" width="3.85546875" style="3" customWidth="1"/>
    <col min="1221" max="1221" width="22" style="3" customWidth="1"/>
    <col min="1222" max="1269" width="1.28515625" style="3" customWidth="1"/>
    <col min="1270" max="1270" width="8.85546875" style="3" bestFit="1" customWidth="1"/>
    <col min="1271" max="1475" width="9.140625" style="3"/>
    <col min="1476" max="1476" width="3.85546875" style="3" customWidth="1"/>
    <col min="1477" max="1477" width="22" style="3" customWidth="1"/>
    <col min="1478" max="1525" width="1.28515625" style="3" customWidth="1"/>
    <col min="1526" max="1526" width="8.85546875" style="3" bestFit="1" customWidth="1"/>
    <col min="1527" max="1731" width="9.140625" style="3"/>
    <col min="1732" max="1732" width="3.85546875" style="3" customWidth="1"/>
    <col min="1733" max="1733" width="22" style="3" customWidth="1"/>
    <col min="1734" max="1781" width="1.28515625" style="3" customWidth="1"/>
    <col min="1782" max="1782" width="8.85546875" style="3" bestFit="1" customWidth="1"/>
    <col min="1783" max="1987" width="9.140625" style="3"/>
    <col min="1988" max="1988" width="3.85546875" style="3" customWidth="1"/>
    <col min="1989" max="1989" width="22" style="3" customWidth="1"/>
    <col min="1990" max="2037" width="1.28515625" style="3" customWidth="1"/>
    <col min="2038" max="2038" width="8.85546875" style="3" bestFit="1" customWidth="1"/>
    <col min="2039" max="2243" width="9.140625" style="3"/>
    <col min="2244" max="2244" width="3.85546875" style="3" customWidth="1"/>
    <col min="2245" max="2245" width="22" style="3" customWidth="1"/>
    <col min="2246" max="2293" width="1.28515625" style="3" customWidth="1"/>
    <col min="2294" max="2294" width="8.85546875" style="3" bestFit="1" customWidth="1"/>
    <col min="2295" max="2499" width="9.140625" style="3"/>
    <col min="2500" max="2500" width="3.85546875" style="3" customWidth="1"/>
    <col min="2501" max="2501" width="22" style="3" customWidth="1"/>
    <col min="2502" max="2549" width="1.28515625" style="3" customWidth="1"/>
    <col min="2550" max="2550" width="8.85546875" style="3" bestFit="1" customWidth="1"/>
    <col min="2551" max="2755" width="9.140625" style="3"/>
    <col min="2756" max="2756" width="3.85546875" style="3" customWidth="1"/>
    <col min="2757" max="2757" width="22" style="3" customWidth="1"/>
    <col min="2758" max="2805" width="1.28515625" style="3" customWidth="1"/>
    <col min="2806" max="2806" width="8.85546875" style="3" bestFit="1" customWidth="1"/>
    <col min="2807" max="3011" width="9.140625" style="3"/>
    <col min="3012" max="3012" width="3.85546875" style="3" customWidth="1"/>
    <col min="3013" max="3013" width="22" style="3" customWidth="1"/>
    <col min="3014" max="3061" width="1.28515625" style="3" customWidth="1"/>
    <col min="3062" max="3062" width="8.85546875" style="3" bestFit="1" customWidth="1"/>
    <col min="3063" max="3267" width="9.140625" style="3"/>
    <col min="3268" max="3268" width="3.85546875" style="3" customWidth="1"/>
    <col min="3269" max="3269" width="22" style="3" customWidth="1"/>
    <col min="3270" max="3317" width="1.28515625" style="3" customWidth="1"/>
    <col min="3318" max="3318" width="8.85546875" style="3" bestFit="1" customWidth="1"/>
    <col min="3319" max="3523" width="9.140625" style="3"/>
    <col min="3524" max="3524" width="3.85546875" style="3" customWidth="1"/>
    <col min="3525" max="3525" width="22" style="3" customWidth="1"/>
    <col min="3526" max="3573" width="1.28515625" style="3" customWidth="1"/>
    <col min="3574" max="3574" width="8.85546875" style="3" bestFit="1" customWidth="1"/>
    <col min="3575" max="3779" width="9.140625" style="3"/>
    <col min="3780" max="3780" width="3.85546875" style="3" customWidth="1"/>
    <col min="3781" max="3781" width="22" style="3" customWidth="1"/>
    <col min="3782" max="3829" width="1.28515625" style="3" customWidth="1"/>
    <col min="3830" max="3830" width="8.85546875" style="3" bestFit="1" customWidth="1"/>
    <col min="3831" max="4035" width="9.140625" style="3"/>
    <col min="4036" max="4036" width="3.85546875" style="3" customWidth="1"/>
    <col min="4037" max="4037" width="22" style="3" customWidth="1"/>
    <col min="4038" max="4085" width="1.28515625" style="3" customWidth="1"/>
    <col min="4086" max="4086" width="8.85546875" style="3" bestFit="1" customWidth="1"/>
    <col min="4087" max="4291" width="9.140625" style="3"/>
    <col min="4292" max="4292" width="3.85546875" style="3" customWidth="1"/>
    <col min="4293" max="4293" width="22" style="3" customWidth="1"/>
    <col min="4294" max="4341" width="1.28515625" style="3" customWidth="1"/>
    <col min="4342" max="4342" width="8.85546875" style="3" bestFit="1" customWidth="1"/>
    <col min="4343" max="4547" width="9.140625" style="3"/>
    <col min="4548" max="4548" width="3.85546875" style="3" customWidth="1"/>
    <col min="4549" max="4549" width="22" style="3" customWidth="1"/>
    <col min="4550" max="4597" width="1.28515625" style="3" customWidth="1"/>
    <col min="4598" max="4598" width="8.85546875" style="3" bestFit="1" customWidth="1"/>
    <col min="4599" max="4803" width="9.140625" style="3"/>
    <col min="4804" max="4804" width="3.85546875" style="3" customWidth="1"/>
    <col min="4805" max="4805" width="22" style="3" customWidth="1"/>
    <col min="4806" max="4853" width="1.28515625" style="3" customWidth="1"/>
    <col min="4854" max="4854" width="8.85546875" style="3" bestFit="1" customWidth="1"/>
    <col min="4855" max="5059" width="9.140625" style="3"/>
    <col min="5060" max="5060" width="3.85546875" style="3" customWidth="1"/>
    <col min="5061" max="5061" width="22" style="3" customWidth="1"/>
    <col min="5062" max="5109" width="1.28515625" style="3" customWidth="1"/>
    <col min="5110" max="5110" width="8.85546875" style="3" bestFit="1" customWidth="1"/>
    <col min="5111" max="5315" width="9.140625" style="3"/>
    <col min="5316" max="5316" width="3.85546875" style="3" customWidth="1"/>
    <col min="5317" max="5317" width="22" style="3" customWidth="1"/>
    <col min="5318" max="5365" width="1.28515625" style="3" customWidth="1"/>
    <col min="5366" max="5366" width="8.85546875" style="3" bestFit="1" customWidth="1"/>
    <col min="5367" max="5571" width="9.140625" style="3"/>
    <col min="5572" max="5572" width="3.85546875" style="3" customWidth="1"/>
    <col min="5573" max="5573" width="22" style="3" customWidth="1"/>
    <col min="5574" max="5621" width="1.28515625" style="3" customWidth="1"/>
    <col min="5622" max="5622" width="8.85546875" style="3" bestFit="1" customWidth="1"/>
    <col min="5623" max="5827" width="9.140625" style="3"/>
    <col min="5828" max="5828" width="3.85546875" style="3" customWidth="1"/>
    <col min="5829" max="5829" width="22" style="3" customWidth="1"/>
    <col min="5830" max="5877" width="1.28515625" style="3" customWidth="1"/>
    <col min="5878" max="5878" width="8.85546875" style="3" bestFit="1" customWidth="1"/>
    <col min="5879" max="6083" width="9.140625" style="3"/>
    <col min="6084" max="6084" width="3.85546875" style="3" customWidth="1"/>
    <col min="6085" max="6085" width="22" style="3" customWidth="1"/>
    <col min="6086" max="6133" width="1.28515625" style="3" customWidth="1"/>
    <col min="6134" max="6134" width="8.85546875" style="3" bestFit="1" customWidth="1"/>
    <col min="6135" max="6339" width="9.140625" style="3"/>
    <col min="6340" max="6340" width="3.85546875" style="3" customWidth="1"/>
    <col min="6341" max="6341" width="22" style="3" customWidth="1"/>
    <col min="6342" max="6389" width="1.28515625" style="3" customWidth="1"/>
    <col min="6390" max="6390" width="8.85546875" style="3" bestFit="1" customWidth="1"/>
    <col min="6391" max="6595" width="9.140625" style="3"/>
    <col min="6596" max="6596" width="3.85546875" style="3" customWidth="1"/>
    <col min="6597" max="6597" width="22" style="3" customWidth="1"/>
    <col min="6598" max="6645" width="1.28515625" style="3" customWidth="1"/>
    <col min="6646" max="6646" width="8.85546875" style="3" bestFit="1" customWidth="1"/>
    <col min="6647" max="6851" width="9.140625" style="3"/>
    <col min="6852" max="6852" width="3.85546875" style="3" customWidth="1"/>
    <col min="6853" max="6853" width="22" style="3" customWidth="1"/>
    <col min="6854" max="6901" width="1.28515625" style="3" customWidth="1"/>
    <col min="6902" max="6902" width="8.85546875" style="3" bestFit="1" customWidth="1"/>
    <col min="6903" max="7107" width="9.140625" style="3"/>
    <col min="7108" max="7108" width="3.85546875" style="3" customWidth="1"/>
    <col min="7109" max="7109" width="22" style="3" customWidth="1"/>
    <col min="7110" max="7157" width="1.28515625" style="3" customWidth="1"/>
    <col min="7158" max="7158" width="8.85546875" style="3" bestFit="1" customWidth="1"/>
    <col min="7159" max="7363" width="9.140625" style="3"/>
    <col min="7364" max="7364" width="3.85546875" style="3" customWidth="1"/>
    <col min="7365" max="7365" width="22" style="3" customWidth="1"/>
    <col min="7366" max="7413" width="1.28515625" style="3" customWidth="1"/>
    <col min="7414" max="7414" width="8.85546875" style="3" bestFit="1" customWidth="1"/>
    <col min="7415" max="7619" width="9.140625" style="3"/>
    <col min="7620" max="7620" width="3.85546875" style="3" customWidth="1"/>
    <col min="7621" max="7621" width="22" style="3" customWidth="1"/>
    <col min="7622" max="7669" width="1.28515625" style="3" customWidth="1"/>
    <col min="7670" max="7670" width="8.85546875" style="3" bestFit="1" customWidth="1"/>
    <col min="7671" max="7875" width="9.140625" style="3"/>
    <col min="7876" max="7876" width="3.85546875" style="3" customWidth="1"/>
    <col min="7877" max="7877" width="22" style="3" customWidth="1"/>
    <col min="7878" max="7925" width="1.28515625" style="3" customWidth="1"/>
    <col min="7926" max="7926" width="8.85546875" style="3" bestFit="1" customWidth="1"/>
    <col min="7927" max="8131" width="9.140625" style="3"/>
    <col min="8132" max="8132" width="3.85546875" style="3" customWidth="1"/>
    <col min="8133" max="8133" width="22" style="3" customWidth="1"/>
    <col min="8134" max="8181" width="1.28515625" style="3" customWidth="1"/>
    <col min="8182" max="8182" width="8.85546875" style="3" bestFit="1" customWidth="1"/>
    <col min="8183" max="8387" width="9.140625" style="3"/>
    <col min="8388" max="8388" width="3.85546875" style="3" customWidth="1"/>
    <col min="8389" max="8389" width="22" style="3" customWidth="1"/>
    <col min="8390" max="8437" width="1.28515625" style="3" customWidth="1"/>
    <col min="8438" max="8438" width="8.85546875" style="3" bestFit="1" customWidth="1"/>
    <col min="8439" max="8643" width="9.140625" style="3"/>
    <col min="8644" max="8644" width="3.85546875" style="3" customWidth="1"/>
    <col min="8645" max="8645" width="22" style="3" customWidth="1"/>
    <col min="8646" max="8693" width="1.28515625" style="3" customWidth="1"/>
    <col min="8694" max="8694" width="8.85546875" style="3" bestFit="1" customWidth="1"/>
    <col min="8695" max="8899" width="9.140625" style="3"/>
    <col min="8900" max="8900" width="3.85546875" style="3" customWidth="1"/>
    <col min="8901" max="8901" width="22" style="3" customWidth="1"/>
    <col min="8902" max="8949" width="1.28515625" style="3" customWidth="1"/>
    <col min="8950" max="8950" width="8.85546875" style="3" bestFit="1" customWidth="1"/>
    <col min="8951" max="9155" width="9.140625" style="3"/>
    <col min="9156" max="9156" width="3.85546875" style="3" customWidth="1"/>
    <col min="9157" max="9157" width="22" style="3" customWidth="1"/>
    <col min="9158" max="9205" width="1.28515625" style="3" customWidth="1"/>
    <col min="9206" max="9206" width="8.85546875" style="3" bestFit="1" customWidth="1"/>
    <col min="9207" max="9411" width="9.140625" style="3"/>
    <col min="9412" max="9412" width="3.85546875" style="3" customWidth="1"/>
    <col min="9413" max="9413" width="22" style="3" customWidth="1"/>
    <col min="9414" max="9461" width="1.28515625" style="3" customWidth="1"/>
    <col min="9462" max="9462" width="8.85546875" style="3" bestFit="1" customWidth="1"/>
    <col min="9463" max="9667" width="9.140625" style="3"/>
    <col min="9668" max="9668" width="3.85546875" style="3" customWidth="1"/>
    <col min="9669" max="9669" width="22" style="3" customWidth="1"/>
    <col min="9670" max="9717" width="1.28515625" style="3" customWidth="1"/>
    <col min="9718" max="9718" width="8.85546875" style="3" bestFit="1" customWidth="1"/>
    <col min="9719" max="9923" width="9.140625" style="3"/>
    <col min="9924" max="9924" width="3.85546875" style="3" customWidth="1"/>
    <col min="9925" max="9925" width="22" style="3" customWidth="1"/>
    <col min="9926" max="9973" width="1.28515625" style="3" customWidth="1"/>
    <col min="9974" max="9974" width="8.85546875" style="3" bestFit="1" customWidth="1"/>
    <col min="9975" max="10179" width="9.140625" style="3"/>
    <col min="10180" max="10180" width="3.85546875" style="3" customWidth="1"/>
    <col min="10181" max="10181" width="22" style="3" customWidth="1"/>
    <col min="10182" max="10229" width="1.28515625" style="3" customWidth="1"/>
    <col min="10230" max="10230" width="8.85546875" style="3" bestFit="1" customWidth="1"/>
    <col min="10231" max="10435" width="9.140625" style="3"/>
    <col min="10436" max="10436" width="3.85546875" style="3" customWidth="1"/>
    <col min="10437" max="10437" width="22" style="3" customWidth="1"/>
    <col min="10438" max="10485" width="1.28515625" style="3" customWidth="1"/>
    <col min="10486" max="10486" width="8.85546875" style="3" bestFit="1" customWidth="1"/>
    <col min="10487" max="10691" width="9.140625" style="3"/>
    <col min="10692" max="10692" width="3.85546875" style="3" customWidth="1"/>
    <col min="10693" max="10693" width="22" style="3" customWidth="1"/>
    <col min="10694" max="10741" width="1.28515625" style="3" customWidth="1"/>
    <col min="10742" max="10742" width="8.85546875" style="3" bestFit="1" customWidth="1"/>
    <col min="10743" max="10947" width="9.140625" style="3"/>
    <col min="10948" max="10948" width="3.85546875" style="3" customWidth="1"/>
    <col min="10949" max="10949" width="22" style="3" customWidth="1"/>
    <col min="10950" max="10997" width="1.28515625" style="3" customWidth="1"/>
    <col min="10998" max="10998" width="8.85546875" style="3" bestFit="1" customWidth="1"/>
    <col min="10999" max="11203" width="9.140625" style="3"/>
    <col min="11204" max="11204" width="3.85546875" style="3" customWidth="1"/>
    <col min="11205" max="11205" width="22" style="3" customWidth="1"/>
    <col min="11206" max="11253" width="1.28515625" style="3" customWidth="1"/>
    <col min="11254" max="11254" width="8.85546875" style="3" bestFit="1" customWidth="1"/>
    <col min="11255" max="11459" width="9.140625" style="3"/>
    <col min="11460" max="11460" width="3.85546875" style="3" customWidth="1"/>
    <col min="11461" max="11461" width="22" style="3" customWidth="1"/>
    <col min="11462" max="11509" width="1.28515625" style="3" customWidth="1"/>
    <col min="11510" max="11510" width="8.85546875" style="3" bestFit="1" customWidth="1"/>
    <col min="11511" max="11715" width="9.140625" style="3"/>
    <col min="11716" max="11716" width="3.85546875" style="3" customWidth="1"/>
    <col min="11717" max="11717" width="22" style="3" customWidth="1"/>
    <col min="11718" max="11765" width="1.28515625" style="3" customWidth="1"/>
    <col min="11766" max="11766" width="8.85546875" style="3" bestFit="1" customWidth="1"/>
    <col min="11767" max="11971" width="9.140625" style="3"/>
    <col min="11972" max="11972" width="3.85546875" style="3" customWidth="1"/>
    <col min="11973" max="11973" width="22" style="3" customWidth="1"/>
    <col min="11974" max="12021" width="1.28515625" style="3" customWidth="1"/>
    <col min="12022" max="12022" width="8.85546875" style="3" bestFit="1" customWidth="1"/>
    <col min="12023" max="12227" width="9.140625" style="3"/>
    <col min="12228" max="12228" width="3.85546875" style="3" customWidth="1"/>
    <col min="12229" max="12229" width="22" style="3" customWidth="1"/>
    <col min="12230" max="12277" width="1.28515625" style="3" customWidth="1"/>
    <col min="12278" max="12278" width="8.85546875" style="3" bestFit="1" customWidth="1"/>
    <col min="12279" max="12483" width="9.140625" style="3"/>
    <col min="12484" max="12484" width="3.85546875" style="3" customWidth="1"/>
    <col min="12485" max="12485" width="22" style="3" customWidth="1"/>
    <col min="12486" max="12533" width="1.28515625" style="3" customWidth="1"/>
    <col min="12534" max="12534" width="8.85546875" style="3" bestFit="1" customWidth="1"/>
    <col min="12535" max="12739" width="9.140625" style="3"/>
    <col min="12740" max="12740" width="3.85546875" style="3" customWidth="1"/>
    <col min="12741" max="12741" width="22" style="3" customWidth="1"/>
    <col min="12742" max="12789" width="1.28515625" style="3" customWidth="1"/>
    <col min="12790" max="12790" width="8.85546875" style="3" bestFit="1" customWidth="1"/>
    <col min="12791" max="12995" width="9.140625" style="3"/>
    <col min="12996" max="12996" width="3.85546875" style="3" customWidth="1"/>
    <col min="12997" max="12997" width="22" style="3" customWidth="1"/>
    <col min="12998" max="13045" width="1.28515625" style="3" customWidth="1"/>
    <col min="13046" max="13046" width="8.85546875" style="3" bestFit="1" customWidth="1"/>
    <col min="13047" max="13251" width="9.140625" style="3"/>
    <col min="13252" max="13252" width="3.85546875" style="3" customWidth="1"/>
    <col min="13253" max="13253" width="22" style="3" customWidth="1"/>
    <col min="13254" max="13301" width="1.28515625" style="3" customWidth="1"/>
    <col min="13302" max="13302" width="8.85546875" style="3" bestFit="1" customWidth="1"/>
    <col min="13303" max="13507" width="9.140625" style="3"/>
    <col min="13508" max="13508" width="3.85546875" style="3" customWidth="1"/>
    <col min="13509" max="13509" width="22" style="3" customWidth="1"/>
    <col min="13510" max="13557" width="1.28515625" style="3" customWidth="1"/>
    <col min="13558" max="13558" width="8.85546875" style="3" bestFit="1" customWidth="1"/>
    <col min="13559" max="13763" width="9.140625" style="3"/>
    <col min="13764" max="13764" width="3.85546875" style="3" customWidth="1"/>
    <col min="13765" max="13765" width="22" style="3" customWidth="1"/>
    <col min="13766" max="13813" width="1.28515625" style="3" customWidth="1"/>
    <col min="13814" max="13814" width="8.85546875" style="3" bestFit="1" customWidth="1"/>
    <col min="13815" max="14019" width="9.140625" style="3"/>
    <col min="14020" max="14020" width="3.85546875" style="3" customWidth="1"/>
    <col min="14021" max="14021" width="22" style="3" customWidth="1"/>
    <col min="14022" max="14069" width="1.28515625" style="3" customWidth="1"/>
    <col min="14070" max="14070" width="8.85546875" style="3" bestFit="1" customWidth="1"/>
    <col min="14071" max="14275" width="9.140625" style="3"/>
    <col min="14276" max="14276" width="3.85546875" style="3" customWidth="1"/>
    <col min="14277" max="14277" width="22" style="3" customWidth="1"/>
    <col min="14278" max="14325" width="1.28515625" style="3" customWidth="1"/>
    <col min="14326" max="14326" width="8.85546875" style="3" bestFit="1" customWidth="1"/>
    <col min="14327" max="14531" width="9.140625" style="3"/>
    <col min="14532" max="14532" width="3.85546875" style="3" customWidth="1"/>
    <col min="14533" max="14533" width="22" style="3" customWidth="1"/>
    <col min="14534" max="14581" width="1.28515625" style="3" customWidth="1"/>
    <col min="14582" max="14582" width="8.85546875" style="3" bestFit="1" customWidth="1"/>
    <col min="14583" max="14787" width="9.140625" style="3"/>
    <col min="14788" max="14788" width="3.85546875" style="3" customWidth="1"/>
    <col min="14789" max="14789" width="22" style="3" customWidth="1"/>
    <col min="14790" max="14837" width="1.28515625" style="3" customWidth="1"/>
    <col min="14838" max="14838" width="8.85546875" style="3" bestFit="1" customWidth="1"/>
    <col min="14839" max="15043" width="9.140625" style="3"/>
    <col min="15044" max="15044" width="3.85546875" style="3" customWidth="1"/>
    <col min="15045" max="15045" width="22" style="3" customWidth="1"/>
    <col min="15046" max="15093" width="1.28515625" style="3" customWidth="1"/>
    <col min="15094" max="15094" width="8.85546875" style="3" bestFit="1" customWidth="1"/>
    <col min="15095" max="15299" width="9.140625" style="3"/>
    <col min="15300" max="15300" width="3.85546875" style="3" customWidth="1"/>
    <col min="15301" max="15301" width="22" style="3" customWidth="1"/>
    <col min="15302" max="15349" width="1.28515625" style="3" customWidth="1"/>
    <col min="15350" max="15350" width="8.85546875" style="3" bestFit="1" customWidth="1"/>
    <col min="15351" max="15555" width="9.140625" style="3"/>
    <col min="15556" max="15556" width="3.85546875" style="3" customWidth="1"/>
    <col min="15557" max="15557" width="22" style="3" customWidth="1"/>
    <col min="15558" max="15605" width="1.28515625" style="3" customWidth="1"/>
    <col min="15606" max="15606" width="8.85546875" style="3" bestFit="1" customWidth="1"/>
    <col min="15607" max="15811" width="9.140625" style="3"/>
    <col min="15812" max="15812" width="3.85546875" style="3" customWidth="1"/>
    <col min="15813" max="15813" width="22" style="3" customWidth="1"/>
    <col min="15814" max="15861" width="1.28515625" style="3" customWidth="1"/>
    <col min="15862" max="15862" width="8.85546875" style="3" bestFit="1" customWidth="1"/>
    <col min="15863" max="16067" width="9.140625" style="3"/>
    <col min="16068" max="16068" width="3.85546875" style="3" customWidth="1"/>
    <col min="16069" max="16069" width="22" style="3" customWidth="1"/>
    <col min="16070" max="16117" width="1.28515625" style="3" customWidth="1"/>
    <col min="16118" max="16118" width="8.85546875" style="3" bestFit="1" customWidth="1"/>
    <col min="16119" max="16384" width="9.140625" style="3"/>
  </cols>
  <sheetData>
    <row r="1" spans="1:6" s="13" customFormat="1" ht="25.5" customHeight="1" x14ac:dyDescent="0.15">
      <c r="A1" s="138" t="s">
        <v>63</v>
      </c>
      <c r="B1" s="138"/>
      <c r="C1" s="138"/>
      <c r="D1" s="138"/>
      <c r="E1" s="138"/>
      <c r="F1" s="138"/>
    </row>
    <row r="2" spans="1:6" s="13" customFormat="1" ht="23.25" customHeight="1" x14ac:dyDescent="0.15">
      <c r="A2" s="138" t="s">
        <v>64</v>
      </c>
      <c r="B2" s="138"/>
      <c r="C2" s="138"/>
      <c r="D2" s="138"/>
      <c r="E2" s="138"/>
      <c r="F2" s="138"/>
    </row>
    <row r="3" spans="1:6" s="13" customFormat="1" ht="23.25" customHeight="1" x14ac:dyDescent="0.15">
      <c r="A3" s="138" t="s">
        <v>204</v>
      </c>
      <c r="B3" s="138"/>
      <c r="C3" s="138"/>
      <c r="D3" s="138"/>
      <c r="E3" s="138"/>
      <c r="F3" s="138"/>
    </row>
    <row r="4" spans="1:6" s="13" customFormat="1" ht="23.25" customHeight="1" x14ac:dyDescent="0.15">
      <c r="A4" s="97"/>
      <c r="B4" s="97"/>
      <c r="C4" s="97"/>
      <c r="D4" s="97"/>
      <c r="E4" s="97"/>
    </row>
    <row r="5" spans="1:6" ht="22.5" customHeight="1" x14ac:dyDescent="0.25">
      <c r="A5" s="176" t="s">
        <v>205</v>
      </c>
      <c r="B5" s="176"/>
      <c r="C5" s="176"/>
      <c r="D5" s="176"/>
      <c r="E5" s="176"/>
      <c r="F5" s="176"/>
    </row>
    <row r="6" spans="1:6" x14ac:dyDescent="0.25">
      <c r="A6" s="177" t="s">
        <v>176</v>
      </c>
      <c r="B6" s="177" t="s">
        <v>177</v>
      </c>
      <c r="C6" s="178" t="s">
        <v>178</v>
      </c>
      <c r="D6" s="178" t="s">
        <v>105</v>
      </c>
      <c r="E6" s="178" t="s">
        <v>106</v>
      </c>
      <c r="F6" s="178" t="s">
        <v>107</v>
      </c>
    </row>
    <row r="7" spans="1:6" ht="25.5" customHeight="1" x14ac:dyDescent="0.25">
      <c r="A7" s="177"/>
      <c r="B7" s="177"/>
      <c r="C7" s="178"/>
      <c r="D7" s="178"/>
      <c r="E7" s="178"/>
      <c r="F7" s="178"/>
    </row>
    <row r="8" spans="1:6" ht="27" customHeight="1" x14ac:dyDescent="0.25">
      <c r="A8" s="179">
        <v>2</v>
      </c>
      <c r="B8" s="181" t="s">
        <v>113</v>
      </c>
      <c r="C8" s="68" t="s">
        <v>181</v>
      </c>
      <c r="D8" s="99"/>
      <c r="E8" s="99"/>
      <c r="F8" s="99"/>
    </row>
    <row r="9" spans="1:6" ht="23.25" customHeight="1" x14ac:dyDescent="0.25">
      <c r="A9" s="180"/>
      <c r="B9" s="182"/>
      <c r="C9" s="68" t="s">
        <v>182</v>
      </c>
      <c r="D9" s="99"/>
      <c r="E9" s="99"/>
      <c r="F9" s="99"/>
    </row>
    <row r="10" spans="1:6" ht="27.75" customHeight="1" x14ac:dyDescent="0.25">
      <c r="A10" s="179">
        <v>4</v>
      </c>
      <c r="B10" s="181" t="s">
        <v>183</v>
      </c>
      <c r="C10" s="68" t="s">
        <v>94</v>
      </c>
      <c r="D10" s="99"/>
      <c r="E10" s="99"/>
      <c r="F10" s="99"/>
    </row>
    <row r="11" spans="1:6" ht="27.75" customHeight="1" x14ac:dyDescent="0.25">
      <c r="A11" s="179"/>
      <c r="B11" s="181"/>
      <c r="C11" s="68" t="s">
        <v>97</v>
      </c>
      <c r="D11" s="99"/>
      <c r="E11" s="99"/>
      <c r="F11" s="99"/>
    </row>
    <row r="12" spans="1:6" ht="25.5" x14ac:dyDescent="0.25">
      <c r="A12" s="179"/>
      <c r="B12" s="181"/>
      <c r="C12" s="68" t="s">
        <v>150</v>
      </c>
      <c r="D12" s="99"/>
      <c r="E12" s="99"/>
      <c r="F12" s="99"/>
    </row>
    <row r="13" spans="1:6" ht="25.5" x14ac:dyDescent="0.25">
      <c r="A13" s="179"/>
      <c r="B13" s="181"/>
      <c r="C13" s="68" t="s">
        <v>151</v>
      </c>
      <c r="D13" s="99"/>
      <c r="E13" s="99"/>
      <c r="F13" s="99"/>
    </row>
    <row r="14" spans="1:6" ht="25.5" x14ac:dyDescent="0.25">
      <c r="A14" s="179"/>
      <c r="B14" s="181"/>
      <c r="C14" s="68" t="s">
        <v>152</v>
      </c>
      <c r="D14" s="99"/>
      <c r="E14" s="99"/>
      <c r="F14" s="99"/>
    </row>
    <row r="15" spans="1:6" ht="38.25" x14ac:dyDescent="0.25">
      <c r="A15" s="179"/>
      <c r="B15" s="181"/>
      <c r="C15" s="68" t="s">
        <v>172</v>
      </c>
      <c r="D15" s="99"/>
      <c r="E15" s="99"/>
      <c r="F15" s="99"/>
    </row>
    <row r="16" spans="1:6" ht="25.5" x14ac:dyDescent="0.25">
      <c r="A16" s="179"/>
      <c r="B16" s="181"/>
      <c r="C16" s="68" t="s">
        <v>153</v>
      </c>
      <c r="D16" s="99"/>
      <c r="E16" s="99"/>
      <c r="F16" s="99"/>
    </row>
    <row r="17" spans="1:6" ht="27" customHeight="1" x14ac:dyDescent="0.25">
      <c r="A17" s="179"/>
      <c r="B17" s="181"/>
      <c r="C17" s="68" t="s">
        <v>156</v>
      </c>
      <c r="D17" s="99"/>
      <c r="E17" s="99"/>
      <c r="F17" s="99"/>
    </row>
    <row r="18" spans="1:6" ht="22.5" customHeight="1" x14ac:dyDescent="0.25">
      <c r="A18" s="179"/>
      <c r="B18" s="181"/>
      <c r="C18" s="68" t="s">
        <v>99</v>
      </c>
      <c r="D18" s="99"/>
      <c r="E18" s="99"/>
      <c r="F18" s="99"/>
    </row>
    <row r="19" spans="1:6" ht="25.5" x14ac:dyDescent="0.25">
      <c r="A19" s="179"/>
      <c r="B19" s="181"/>
      <c r="C19" s="68" t="s">
        <v>121</v>
      </c>
      <c r="D19" s="99"/>
      <c r="E19" s="99"/>
      <c r="F19" s="99"/>
    </row>
    <row r="20" spans="1:6" ht="25.5" x14ac:dyDescent="0.25">
      <c r="A20" s="179"/>
      <c r="B20" s="181"/>
      <c r="C20" s="68" t="s">
        <v>102</v>
      </c>
      <c r="D20" s="99"/>
      <c r="E20" s="99"/>
      <c r="F20" s="99"/>
    </row>
    <row r="21" spans="1:6" ht="38.25" x14ac:dyDescent="0.25">
      <c r="A21" s="179"/>
      <c r="B21" s="181"/>
      <c r="C21" s="68" t="s">
        <v>122</v>
      </c>
      <c r="D21" s="99"/>
      <c r="E21" s="99"/>
      <c r="F21" s="99"/>
    </row>
    <row r="22" spans="1:6" ht="25.5" customHeight="1" x14ac:dyDescent="0.25">
      <c r="A22" s="179"/>
      <c r="B22" s="181"/>
      <c r="C22" s="68" t="s">
        <v>120</v>
      </c>
      <c r="D22" s="99"/>
      <c r="E22" s="99"/>
      <c r="F22" s="99"/>
    </row>
    <row r="23" spans="1:6" ht="51" x14ac:dyDescent="0.25">
      <c r="A23" s="95">
        <v>5</v>
      </c>
      <c r="B23" s="96" t="s">
        <v>186</v>
      </c>
      <c r="C23" s="68" t="s">
        <v>187</v>
      </c>
      <c r="D23" s="99"/>
      <c r="E23" s="99"/>
      <c r="F23" s="99"/>
    </row>
    <row r="24" spans="1:6" ht="25.5" x14ac:dyDescent="0.25">
      <c r="A24" s="180">
        <v>7</v>
      </c>
      <c r="B24" s="181" t="s">
        <v>116</v>
      </c>
      <c r="C24" s="68" t="s">
        <v>160</v>
      </c>
      <c r="D24" s="99"/>
      <c r="E24" s="99"/>
      <c r="F24" s="99"/>
    </row>
    <row r="25" spans="1:6" ht="38.25" x14ac:dyDescent="0.25">
      <c r="A25" s="180"/>
      <c r="B25" s="181"/>
      <c r="C25" s="68" t="s">
        <v>161</v>
      </c>
      <c r="D25" s="99"/>
      <c r="E25" s="99"/>
      <c r="F25" s="99"/>
    </row>
    <row r="26" spans="1:6" ht="38.25" customHeight="1" x14ac:dyDescent="0.25">
      <c r="A26" s="180">
        <v>8</v>
      </c>
      <c r="B26" s="181" t="s">
        <v>117</v>
      </c>
      <c r="C26" s="68" t="s">
        <v>162</v>
      </c>
      <c r="D26" s="99"/>
      <c r="E26" s="99"/>
      <c r="F26" s="99"/>
    </row>
    <row r="27" spans="1:6" ht="38.25" x14ac:dyDescent="0.25">
      <c r="A27" s="180"/>
      <c r="B27" s="181"/>
      <c r="C27" s="68" t="s">
        <v>163</v>
      </c>
      <c r="D27" s="99"/>
      <c r="E27" s="99"/>
      <c r="F27" s="99"/>
    </row>
    <row r="28" spans="1:6" ht="21" customHeight="1" x14ac:dyDescent="0.25">
      <c r="A28" s="180">
        <v>12</v>
      </c>
      <c r="B28" s="181" t="s">
        <v>184</v>
      </c>
      <c r="C28" s="68" t="s">
        <v>164</v>
      </c>
      <c r="D28" s="99"/>
      <c r="E28" s="99"/>
      <c r="F28" s="99"/>
    </row>
    <row r="29" spans="1:6" ht="21" customHeight="1" x14ac:dyDescent="0.25">
      <c r="A29" s="180"/>
      <c r="B29" s="181"/>
      <c r="C29" s="68" t="s">
        <v>165</v>
      </c>
      <c r="D29" s="99"/>
      <c r="E29" s="99"/>
      <c r="F29" s="99"/>
    </row>
    <row r="30" spans="1:6" ht="21" customHeight="1" x14ac:dyDescent="0.25">
      <c r="A30" s="180"/>
      <c r="B30" s="181"/>
      <c r="C30" s="68" t="s">
        <v>170</v>
      </c>
      <c r="D30" s="99"/>
      <c r="E30" s="99"/>
      <c r="F30" s="99"/>
    </row>
    <row r="31" spans="1:6" ht="26.25" customHeight="1" x14ac:dyDescent="0.25">
      <c r="A31" s="183" t="s">
        <v>206</v>
      </c>
      <c r="B31" s="183"/>
      <c r="C31" s="183"/>
      <c r="D31" s="98">
        <f>SUM(D8:D30)</f>
        <v>0</v>
      </c>
      <c r="E31" s="98">
        <f t="shared" ref="E31:F31" si="0">SUM(E8:E30)</f>
        <v>0</v>
      </c>
      <c r="F31" s="98">
        <f t="shared" si="0"/>
        <v>0</v>
      </c>
    </row>
  </sheetData>
  <mergeCells count="21">
    <mergeCell ref="A26:A27"/>
    <mergeCell ref="A28:A30"/>
    <mergeCell ref="A31:C31"/>
    <mergeCell ref="B26:B27"/>
    <mergeCell ref="B28:B30"/>
    <mergeCell ref="A8:A9"/>
    <mergeCell ref="B8:B9"/>
    <mergeCell ref="A10:A22"/>
    <mergeCell ref="B10:B22"/>
    <mergeCell ref="A24:A25"/>
    <mergeCell ref="B24:B25"/>
    <mergeCell ref="A1:F1"/>
    <mergeCell ref="A2:F2"/>
    <mergeCell ref="A3:F3"/>
    <mergeCell ref="A5:F5"/>
    <mergeCell ref="A6:A7"/>
    <mergeCell ref="B6:B7"/>
    <mergeCell ref="C6:C7"/>
    <mergeCell ref="D6:D7"/>
    <mergeCell ref="E6:E7"/>
    <mergeCell ref="F6:F7"/>
  </mergeCells>
  <pageMargins left="0.19685039370078741" right="0.19685039370078741" top="0.15748031496062992" bottom="0" header="0.31496062992125984" footer="0.31496062992125984"/>
  <pageSetup scale="9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A19" sqref="A19:H19"/>
    </sheetView>
  </sheetViews>
  <sheetFormatPr defaultRowHeight="15" x14ac:dyDescent="0.25"/>
  <cols>
    <col min="1" max="1" width="5.140625" customWidth="1"/>
    <col min="2" max="2" width="30.7109375" customWidth="1"/>
    <col min="3" max="3" width="9.85546875" customWidth="1"/>
    <col min="4" max="4" width="12.28515625" customWidth="1"/>
    <col min="5" max="5" width="12.7109375" customWidth="1"/>
    <col min="8" max="8" width="11.28515625" customWidth="1"/>
  </cols>
  <sheetData>
    <row r="1" spans="1:8" s="13" customFormat="1" ht="25.5" customHeight="1" x14ac:dyDescent="0.25">
      <c r="A1" s="154" t="s">
        <v>63</v>
      </c>
      <c r="B1" s="154"/>
      <c r="C1" s="154"/>
      <c r="D1" s="154"/>
      <c r="E1" s="154"/>
      <c r="F1" s="154"/>
      <c r="G1" s="154"/>
      <c r="H1" s="154"/>
    </row>
    <row r="2" spans="1:8" s="13" customFormat="1" ht="23.25" customHeight="1" x14ac:dyDescent="0.25">
      <c r="A2" s="154" t="s">
        <v>64</v>
      </c>
      <c r="B2" s="154"/>
      <c r="C2" s="154"/>
      <c r="D2" s="154"/>
      <c r="E2" s="154"/>
      <c r="F2" s="154"/>
      <c r="G2" s="154"/>
      <c r="H2" s="154"/>
    </row>
    <row r="3" spans="1:8" s="13" customFormat="1" ht="23.25" customHeight="1" x14ac:dyDescent="0.25">
      <c r="A3" s="154" t="s">
        <v>204</v>
      </c>
      <c r="B3" s="154"/>
      <c r="C3" s="154"/>
      <c r="D3" s="154"/>
      <c r="E3" s="154"/>
      <c r="F3" s="154"/>
      <c r="G3" s="154"/>
      <c r="H3" s="154"/>
    </row>
    <row r="4" spans="1:8" s="14" customFormat="1" ht="14.25" x14ac:dyDescent="0.2">
      <c r="F4" s="25"/>
      <c r="G4" s="25"/>
      <c r="H4" s="25"/>
    </row>
    <row r="5" spans="1:8" s="14" customFormat="1" ht="22.15" customHeight="1" x14ac:dyDescent="0.2">
      <c r="A5" s="165" t="s">
        <v>147</v>
      </c>
      <c r="B5" s="166"/>
      <c r="C5" s="166"/>
      <c r="D5" s="166"/>
      <c r="E5" s="166"/>
      <c r="F5" s="166"/>
      <c r="G5" s="166"/>
      <c r="H5" s="167"/>
    </row>
    <row r="6" spans="1:8" s="14" customFormat="1" ht="14.25" x14ac:dyDescent="0.2">
      <c r="A6" s="169" t="s">
        <v>0</v>
      </c>
      <c r="B6" s="19" t="s">
        <v>91</v>
      </c>
      <c r="C6" s="170" t="s">
        <v>62</v>
      </c>
      <c r="D6" s="170" t="s">
        <v>2</v>
      </c>
      <c r="E6" s="170" t="s">
        <v>3</v>
      </c>
      <c r="F6" s="164" t="s">
        <v>4</v>
      </c>
      <c r="G6" s="164" t="s">
        <v>5</v>
      </c>
      <c r="H6" s="164" t="s">
        <v>6</v>
      </c>
    </row>
    <row r="7" spans="1:8" s="14" customFormat="1" ht="25.5" x14ac:dyDescent="0.2">
      <c r="A7" s="169"/>
      <c r="B7" s="19" t="s">
        <v>7</v>
      </c>
      <c r="C7" s="170"/>
      <c r="D7" s="170"/>
      <c r="E7" s="170"/>
      <c r="F7" s="164"/>
      <c r="G7" s="164"/>
      <c r="H7" s="164"/>
    </row>
    <row r="8" spans="1:8" s="14" customFormat="1" ht="14.25" x14ac:dyDescent="0.2">
      <c r="A8" s="21"/>
      <c r="B8" s="21"/>
      <c r="C8" s="21"/>
      <c r="D8" s="21"/>
      <c r="E8" s="21"/>
      <c r="F8" s="22">
        <f t="shared" ref="F8:F14" si="0">ROUND(D8*E8,2)</f>
        <v>0</v>
      </c>
      <c r="G8" s="23">
        <f t="shared" ref="G8:G14" si="1">ROUND(F8*24%,2)</f>
        <v>0</v>
      </c>
      <c r="H8" s="23">
        <f t="shared" ref="H8:H14" si="2">F8+G8</f>
        <v>0</v>
      </c>
    </row>
    <row r="9" spans="1:8" s="14" customFormat="1" ht="14.25" x14ac:dyDescent="0.2">
      <c r="A9" s="21"/>
      <c r="B9" s="21"/>
      <c r="C9" s="21"/>
      <c r="D9" s="21"/>
      <c r="E9" s="21"/>
      <c r="F9" s="22">
        <f t="shared" si="0"/>
        <v>0</v>
      </c>
      <c r="G9" s="23">
        <f t="shared" si="1"/>
        <v>0</v>
      </c>
      <c r="H9" s="23">
        <f t="shared" si="2"/>
        <v>0</v>
      </c>
    </row>
    <row r="10" spans="1:8" s="14" customFormat="1" ht="14.25" x14ac:dyDescent="0.2">
      <c r="A10" s="21"/>
      <c r="B10" s="21"/>
      <c r="C10" s="21"/>
      <c r="D10" s="21"/>
      <c r="E10" s="21"/>
      <c r="F10" s="22">
        <f t="shared" si="0"/>
        <v>0</v>
      </c>
      <c r="G10" s="23">
        <f t="shared" si="1"/>
        <v>0</v>
      </c>
      <c r="H10" s="23">
        <f t="shared" si="2"/>
        <v>0</v>
      </c>
    </row>
    <row r="11" spans="1:8" s="14" customFormat="1" ht="14.25" x14ac:dyDescent="0.2">
      <c r="A11" s="21"/>
      <c r="B11" s="21"/>
      <c r="C11" s="21"/>
      <c r="D11" s="21"/>
      <c r="E11" s="21"/>
      <c r="F11" s="22">
        <f t="shared" si="0"/>
        <v>0</v>
      </c>
      <c r="G11" s="23">
        <f t="shared" si="1"/>
        <v>0</v>
      </c>
      <c r="H11" s="23">
        <f t="shared" si="2"/>
        <v>0</v>
      </c>
    </row>
    <row r="12" spans="1:8" s="14" customFormat="1" ht="14.25" x14ac:dyDescent="0.2">
      <c r="A12" s="21"/>
      <c r="B12" s="21"/>
      <c r="C12" s="21"/>
      <c r="D12" s="21"/>
      <c r="E12" s="21"/>
      <c r="F12" s="22">
        <f t="shared" si="0"/>
        <v>0</v>
      </c>
      <c r="G12" s="23">
        <f t="shared" si="1"/>
        <v>0</v>
      </c>
      <c r="H12" s="23">
        <f t="shared" si="2"/>
        <v>0</v>
      </c>
    </row>
    <row r="13" spans="1:8" s="14" customFormat="1" ht="14.25" x14ac:dyDescent="0.2">
      <c r="A13" s="21"/>
      <c r="B13" s="21"/>
      <c r="C13" s="21"/>
      <c r="D13" s="21"/>
      <c r="E13" s="21"/>
      <c r="F13" s="22">
        <f t="shared" si="0"/>
        <v>0</v>
      </c>
      <c r="G13" s="23">
        <f t="shared" si="1"/>
        <v>0</v>
      </c>
      <c r="H13" s="23">
        <f t="shared" si="2"/>
        <v>0</v>
      </c>
    </row>
    <row r="14" spans="1:8" s="14" customFormat="1" ht="14.25" x14ac:dyDescent="0.2">
      <c r="A14" s="21"/>
      <c r="B14" s="21"/>
      <c r="C14" s="21"/>
      <c r="D14" s="21"/>
      <c r="E14" s="21"/>
      <c r="F14" s="22">
        <f t="shared" si="0"/>
        <v>0</v>
      </c>
      <c r="G14" s="23">
        <f t="shared" si="1"/>
        <v>0</v>
      </c>
      <c r="H14" s="23">
        <f t="shared" si="2"/>
        <v>0</v>
      </c>
    </row>
    <row r="15" spans="1:8" ht="22.15" customHeight="1" x14ac:dyDescent="0.25">
      <c r="A15" s="168" t="s">
        <v>127</v>
      </c>
      <c r="B15" s="168"/>
      <c r="C15" s="168"/>
      <c r="D15" s="168"/>
      <c r="E15" s="168"/>
      <c r="F15" s="27">
        <f>SUM(F8:F14)</f>
        <v>0</v>
      </c>
      <c r="G15" s="27">
        <f t="shared" ref="G15:H15" si="3">SUM(G8:G14)</f>
        <v>0</v>
      </c>
      <c r="H15" s="27">
        <f t="shared" si="3"/>
        <v>0</v>
      </c>
    </row>
    <row r="16" spans="1:8" s="14" customFormat="1" ht="14.25" x14ac:dyDescent="0.2">
      <c r="F16" s="25"/>
      <c r="G16" s="25"/>
      <c r="H16" s="25"/>
    </row>
    <row r="17" spans="1:8" x14ac:dyDescent="0.25">
      <c r="A17" s="12" t="s">
        <v>111</v>
      </c>
    </row>
    <row r="18" spans="1:8" ht="120" customHeight="1" x14ac:dyDescent="0.25">
      <c r="A18" s="184" t="s">
        <v>212</v>
      </c>
      <c r="B18" s="184"/>
      <c r="C18" s="184"/>
      <c r="D18" s="184"/>
      <c r="E18" s="184"/>
      <c r="F18" s="184"/>
      <c r="G18" s="184"/>
      <c r="H18" s="184"/>
    </row>
    <row r="19" spans="1:8" ht="36" customHeight="1" x14ac:dyDescent="0.25">
      <c r="A19" s="184" t="s">
        <v>213</v>
      </c>
      <c r="B19" s="184"/>
      <c r="C19" s="184"/>
      <c r="D19" s="184"/>
      <c r="E19" s="184"/>
      <c r="F19" s="184"/>
      <c r="G19" s="184"/>
      <c r="H19" s="184"/>
    </row>
  </sheetData>
  <mergeCells count="14">
    <mergeCell ref="A19:H19"/>
    <mergeCell ref="A1:H1"/>
    <mergeCell ref="A2:H2"/>
    <mergeCell ref="A5:H5"/>
    <mergeCell ref="A6:A7"/>
    <mergeCell ref="C6:C7"/>
    <mergeCell ref="D6:D7"/>
    <mergeCell ref="E6:E7"/>
    <mergeCell ref="F6:F7"/>
    <mergeCell ref="G6:G7"/>
    <mergeCell ref="H6:H7"/>
    <mergeCell ref="A15:E15"/>
    <mergeCell ref="A18:H18"/>
    <mergeCell ref="A3:H3"/>
  </mergeCells>
  <pageMargins left="0.11811023622047245" right="0.31496062992125984"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1"/>
  <sheetViews>
    <sheetView workbookViewId="0">
      <selection activeCell="A31" sqref="A31:P31"/>
    </sheetView>
  </sheetViews>
  <sheetFormatPr defaultColWidth="9.140625" defaultRowHeight="15" x14ac:dyDescent="0.25"/>
  <cols>
    <col min="1" max="1" width="5.42578125" style="3" customWidth="1"/>
    <col min="2" max="2" width="18.7109375" style="3" customWidth="1"/>
    <col min="3" max="3" width="27.7109375" style="3" customWidth="1"/>
    <col min="4" max="4" width="9.28515625" style="3" customWidth="1"/>
    <col min="5" max="15" width="5.7109375" style="3" customWidth="1"/>
    <col min="16" max="16" width="12.140625" style="11" customWidth="1"/>
    <col min="17" max="204" width="9.140625" style="3"/>
    <col min="205" max="205" width="3.85546875" style="3" customWidth="1"/>
    <col min="206" max="206" width="22" style="3" customWidth="1"/>
    <col min="207" max="254" width="1.28515625" style="3" customWidth="1"/>
    <col min="255" max="255" width="8.85546875" style="3" bestFit="1" customWidth="1"/>
    <col min="256" max="460" width="9.140625" style="3"/>
    <col min="461" max="461" width="3.85546875" style="3" customWidth="1"/>
    <col min="462" max="462" width="22" style="3" customWidth="1"/>
    <col min="463" max="510" width="1.28515625" style="3" customWidth="1"/>
    <col min="511" max="511" width="8.85546875" style="3" bestFit="1" customWidth="1"/>
    <col min="512" max="716" width="9.140625" style="3"/>
    <col min="717" max="717" width="3.85546875" style="3" customWidth="1"/>
    <col min="718" max="718" width="22" style="3" customWidth="1"/>
    <col min="719" max="766" width="1.28515625" style="3" customWidth="1"/>
    <col min="767" max="767" width="8.85546875" style="3" bestFit="1" customWidth="1"/>
    <col min="768" max="972" width="9.140625" style="3"/>
    <col min="973" max="973" width="3.85546875" style="3" customWidth="1"/>
    <col min="974" max="974" width="22" style="3" customWidth="1"/>
    <col min="975" max="1022" width="1.28515625" style="3" customWidth="1"/>
    <col min="1023" max="1023" width="8.85546875" style="3" bestFit="1" customWidth="1"/>
    <col min="1024" max="1228" width="9.140625" style="3"/>
    <col min="1229" max="1229" width="3.85546875" style="3" customWidth="1"/>
    <col min="1230" max="1230" width="22" style="3" customWidth="1"/>
    <col min="1231" max="1278" width="1.28515625" style="3" customWidth="1"/>
    <col min="1279" max="1279" width="8.85546875" style="3" bestFit="1" customWidth="1"/>
    <col min="1280" max="1484" width="9.140625" style="3"/>
    <col min="1485" max="1485" width="3.85546875" style="3" customWidth="1"/>
    <col min="1486" max="1486" width="22" style="3" customWidth="1"/>
    <col min="1487" max="1534" width="1.28515625" style="3" customWidth="1"/>
    <col min="1535" max="1535" width="8.85546875" style="3" bestFit="1" customWidth="1"/>
    <col min="1536" max="1740" width="9.140625" style="3"/>
    <col min="1741" max="1741" width="3.85546875" style="3" customWidth="1"/>
    <col min="1742" max="1742" width="22" style="3" customWidth="1"/>
    <col min="1743" max="1790" width="1.28515625" style="3" customWidth="1"/>
    <col min="1791" max="1791" width="8.85546875" style="3" bestFit="1" customWidth="1"/>
    <col min="1792" max="1996" width="9.140625" style="3"/>
    <col min="1997" max="1997" width="3.85546875" style="3" customWidth="1"/>
    <col min="1998" max="1998" width="22" style="3" customWidth="1"/>
    <col min="1999" max="2046" width="1.28515625" style="3" customWidth="1"/>
    <col min="2047" max="2047" width="8.85546875" style="3" bestFit="1" customWidth="1"/>
    <col min="2048" max="2252" width="9.140625" style="3"/>
    <col min="2253" max="2253" width="3.85546875" style="3" customWidth="1"/>
    <col min="2254" max="2254" width="22" style="3" customWidth="1"/>
    <col min="2255" max="2302" width="1.28515625" style="3" customWidth="1"/>
    <col min="2303" max="2303" width="8.85546875" style="3" bestFit="1" customWidth="1"/>
    <col min="2304" max="2508" width="9.140625" style="3"/>
    <col min="2509" max="2509" width="3.85546875" style="3" customWidth="1"/>
    <col min="2510" max="2510" width="22" style="3" customWidth="1"/>
    <col min="2511" max="2558" width="1.28515625" style="3" customWidth="1"/>
    <col min="2559" max="2559" width="8.85546875" style="3" bestFit="1" customWidth="1"/>
    <col min="2560" max="2764" width="9.140625" style="3"/>
    <col min="2765" max="2765" width="3.85546875" style="3" customWidth="1"/>
    <col min="2766" max="2766" width="22" style="3" customWidth="1"/>
    <col min="2767" max="2814" width="1.28515625" style="3" customWidth="1"/>
    <col min="2815" max="2815" width="8.85546875" style="3" bestFit="1" customWidth="1"/>
    <col min="2816" max="3020" width="9.140625" style="3"/>
    <col min="3021" max="3021" width="3.85546875" style="3" customWidth="1"/>
    <col min="3022" max="3022" width="22" style="3" customWidth="1"/>
    <col min="3023" max="3070" width="1.28515625" style="3" customWidth="1"/>
    <col min="3071" max="3071" width="8.85546875" style="3" bestFit="1" customWidth="1"/>
    <col min="3072" max="3276" width="9.140625" style="3"/>
    <col min="3277" max="3277" width="3.85546875" style="3" customWidth="1"/>
    <col min="3278" max="3278" width="22" style="3" customWidth="1"/>
    <col min="3279" max="3326" width="1.28515625" style="3" customWidth="1"/>
    <col min="3327" max="3327" width="8.85546875" style="3" bestFit="1" customWidth="1"/>
    <col min="3328" max="3532" width="9.140625" style="3"/>
    <col min="3533" max="3533" width="3.85546875" style="3" customWidth="1"/>
    <col min="3534" max="3534" width="22" style="3" customWidth="1"/>
    <col min="3535" max="3582" width="1.28515625" style="3" customWidth="1"/>
    <col min="3583" max="3583" width="8.85546875" style="3" bestFit="1" customWidth="1"/>
    <col min="3584" max="3788" width="9.140625" style="3"/>
    <col min="3789" max="3789" width="3.85546875" style="3" customWidth="1"/>
    <col min="3790" max="3790" width="22" style="3" customWidth="1"/>
    <col min="3791" max="3838" width="1.28515625" style="3" customWidth="1"/>
    <col min="3839" max="3839" width="8.85546875" style="3" bestFit="1" customWidth="1"/>
    <col min="3840" max="4044" width="9.140625" style="3"/>
    <col min="4045" max="4045" width="3.85546875" style="3" customWidth="1"/>
    <col min="4046" max="4046" width="22" style="3" customWidth="1"/>
    <col min="4047" max="4094" width="1.28515625" style="3" customWidth="1"/>
    <col min="4095" max="4095" width="8.85546875" style="3" bestFit="1" customWidth="1"/>
    <col min="4096" max="4300" width="9.140625" style="3"/>
    <col min="4301" max="4301" width="3.85546875" style="3" customWidth="1"/>
    <col min="4302" max="4302" width="22" style="3" customWidth="1"/>
    <col min="4303" max="4350" width="1.28515625" style="3" customWidth="1"/>
    <col min="4351" max="4351" width="8.85546875" style="3" bestFit="1" customWidth="1"/>
    <col min="4352" max="4556" width="9.140625" style="3"/>
    <col min="4557" max="4557" width="3.85546875" style="3" customWidth="1"/>
    <col min="4558" max="4558" width="22" style="3" customWidth="1"/>
    <col min="4559" max="4606" width="1.28515625" style="3" customWidth="1"/>
    <col min="4607" max="4607" width="8.85546875" style="3" bestFit="1" customWidth="1"/>
    <col min="4608" max="4812" width="9.140625" style="3"/>
    <col min="4813" max="4813" width="3.85546875" style="3" customWidth="1"/>
    <col min="4814" max="4814" width="22" style="3" customWidth="1"/>
    <col min="4815" max="4862" width="1.28515625" style="3" customWidth="1"/>
    <col min="4863" max="4863" width="8.85546875" style="3" bestFit="1" customWidth="1"/>
    <col min="4864" max="5068" width="9.140625" style="3"/>
    <col min="5069" max="5069" width="3.85546875" style="3" customWidth="1"/>
    <col min="5070" max="5070" width="22" style="3" customWidth="1"/>
    <col min="5071" max="5118" width="1.28515625" style="3" customWidth="1"/>
    <col min="5119" max="5119" width="8.85546875" style="3" bestFit="1" customWidth="1"/>
    <col min="5120" max="5324" width="9.140625" style="3"/>
    <col min="5325" max="5325" width="3.85546875" style="3" customWidth="1"/>
    <col min="5326" max="5326" width="22" style="3" customWidth="1"/>
    <col min="5327" max="5374" width="1.28515625" style="3" customWidth="1"/>
    <col min="5375" max="5375" width="8.85546875" style="3" bestFit="1" customWidth="1"/>
    <col min="5376" max="5580" width="9.140625" style="3"/>
    <col min="5581" max="5581" width="3.85546875" style="3" customWidth="1"/>
    <col min="5582" max="5582" width="22" style="3" customWidth="1"/>
    <col min="5583" max="5630" width="1.28515625" style="3" customWidth="1"/>
    <col min="5631" max="5631" width="8.85546875" style="3" bestFit="1" customWidth="1"/>
    <col min="5632" max="5836" width="9.140625" style="3"/>
    <col min="5837" max="5837" width="3.85546875" style="3" customWidth="1"/>
    <col min="5838" max="5838" width="22" style="3" customWidth="1"/>
    <col min="5839" max="5886" width="1.28515625" style="3" customWidth="1"/>
    <col min="5887" max="5887" width="8.85546875" style="3" bestFit="1" customWidth="1"/>
    <col min="5888" max="6092" width="9.140625" style="3"/>
    <col min="6093" max="6093" width="3.85546875" style="3" customWidth="1"/>
    <col min="6094" max="6094" width="22" style="3" customWidth="1"/>
    <col min="6095" max="6142" width="1.28515625" style="3" customWidth="1"/>
    <col min="6143" max="6143" width="8.85546875" style="3" bestFit="1" customWidth="1"/>
    <col min="6144" max="6348" width="9.140625" style="3"/>
    <col min="6349" max="6349" width="3.85546875" style="3" customWidth="1"/>
    <col min="6350" max="6350" width="22" style="3" customWidth="1"/>
    <col min="6351" max="6398" width="1.28515625" style="3" customWidth="1"/>
    <col min="6399" max="6399" width="8.85546875" style="3" bestFit="1" customWidth="1"/>
    <col min="6400" max="6604" width="9.140625" style="3"/>
    <col min="6605" max="6605" width="3.85546875" style="3" customWidth="1"/>
    <col min="6606" max="6606" width="22" style="3" customWidth="1"/>
    <col min="6607" max="6654" width="1.28515625" style="3" customWidth="1"/>
    <col min="6655" max="6655" width="8.85546875" style="3" bestFit="1" customWidth="1"/>
    <col min="6656" max="6860" width="9.140625" style="3"/>
    <col min="6861" max="6861" width="3.85546875" style="3" customWidth="1"/>
    <col min="6862" max="6862" width="22" style="3" customWidth="1"/>
    <col min="6863" max="6910" width="1.28515625" style="3" customWidth="1"/>
    <col min="6911" max="6911" width="8.85546875" style="3" bestFit="1" customWidth="1"/>
    <col min="6912" max="7116" width="9.140625" style="3"/>
    <col min="7117" max="7117" width="3.85546875" style="3" customWidth="1"/>
    <col min="7118" max="7118" width="22" style="3" customWidth="1"/>
    <col min="7119" max="7166" width="1.28515625" style="3" customWidth="1"/>
    <col min="7167" max="7167" width="8.85546875" style="3" bestFit="1" customWidth="1"/>
    <col min="7168" max="7372" width="9.140625" style="3"/>
    <col min="7373" max="7373" width="3.85546875" style="3" customWidth="1"/>
    <col min="7374" max="7374" width="22" style="3" customWidth="1"/>
    <col min="7375" max="7422" width="1.28515625" style="3" customWidth="1"/>
    <col min="7423" max="7423" width="8.85546875" style="3" bestFit="1" customWidth="1"/>
    <col min="7424" max="7628" width="9.140625" style="3"/>
    <col min="7629" max="7629" width="3.85546875" style="3" customWidth="1"/>
    <col min="7630" max="7630" width="22" style="3" customWidth="1"/>
    <col min="7631" max="7678" width="1.28515625" style="3" customWidth="1"/>
    <col min="7679" max="7679" width="8.85546875" style="3" bestFit="1" customWidth="1"/>
    <col min="7680" max="7884" width="9.140625" style="3"/>
    <col min="7885" max="7885" width="3.85546875" style="3" customWidth="1"/>
    <col min="7886" max="7886" width="22" style="3" customWidth="1"/>
    <col min="7887" max="7934" width="1.28515625" style="3" customWidth="1"/>
    <col min="7935" max="7935" width="8.85546875" style="3" bestFit="1" customWidth="1"/>
    <col min="7936" max="8140" width="9.140625" style="3"/>
    <col min="8141" max="8141" width="3.85546875" style="3" customWidth="1"/>
    <col min="8142" max="8142" width="22" style="3" customWidth="1"/>
    <col min="8143" max="8190" width="1.28515625" style="3" customWidth="1"/>
    <col min="8191" max="8191" width="8.85546875" style="3" bestFit="1" customWidth="1"/>
    <col min="8192" max="8396" width="9.140625" style="3"/>
    <col min="8397" max="8397" width="3.85546875" style="3" customWidth="1"/>
    <col min="8398" max="8398" width="22" style="3" customWidth="1"/>
    <col min="8399" max="8446" width="1.28515625" style="3" customWidth="1"/>
    <col min="8447" max="8447" width="8.85546875" style="3" bestFit="1" customWidth="1"/>
    <col min="8448" max="8652" width="9.140625" style="3"/>
    <col min="8653" max="8653" width="3.85546875" style="3" customWidth="1"/>
    <col min="8654" max="8654" width="22" style="3" customWidth="1"/>
    <col min="8655" max="8702" width="1.28515625" style="3" customWidth="1"/>
    <col min="8703" max="8703" width="8.85546875" style="3" bestFit="1" customWidth="1"/>
    <col min="8704" max="8908" width="9.140625" style="3"/>
    <col min="8909" max="8909" width="3.85546875" style="3" customWidth="1"/>
    <col min="8910" max="8910" width="22" style="3" customWidth="1"/>
    <col min="8911" max="8958" width="1.28515625" style="3" customWidth="1"/>
    <col min="8959" max="8959" width="8.85546875" style="3" bestFit="1" customWidth="1"/>
    <col min="8960" max="9164" width="9.140625" style="3"/>
    <col min="9165" max="9165" width="3.85546875" style="3" customWidth="1"/>
    <col min="9166" max="9166" width="22" style="3" customWidth="1"/>
    <col min="9167" max="9214" width="1.28515625" style="3" customWidth="1"/>
    <col min="9215" max="9215" width="8.85546875" style="3" bestFit="1" customWidth="1"/>
    <col min="9216" max="9420" width="9.140625" style="3"/>
    <col min="9421" max="9421" width="3.85546875" style="3" customWidth="1"/>
    <col min="9422" max="9422" width="22" style="3" customWidth="1"/>
    <col min="9423" max="9470" width="1.28515625" style="3" customWidth="1"/>
    <col min="9471" max="9471" width="8.85546875" style="3" bestFit="1" customWidth="1"/>
    <col min="9472" max="9676" width="9.140625" style="3"/>
    <col min="9677" max="9677" width="3.85546875" style="3" customWidth="1"/>
    <col min="9678" max="9678" width="22" style="3" customWidth="1"/>
    <col min="9679" max="9726" width="1.28515625" style="3" customWidth="1"/>
    <col min="9727" max="9727" width="8.85546875" style="3" bestFit="1" customWidth="1"/>
    <col min="9728" max="9932" width="9.140625" style="3"/>
    <col min="9933" max="9933" width="3.85546875" style="3" customWidth="1"/>
    <col min="9934" max="9934" width="22" style="3" customWidth="1"/>
    <col min="9935" max="9982" width="1.28515625" style="3" customWidth="1"/>
    <col min="9983" max="9983" width="8.85546875" style="3" bestFit="1" customWidth="1"/>
    <col min="9984" max="10188" width="9.140625" style="3"/>
    <col min="10189" max="10189" width="3.85546875" style="3" customWidth="1"/>
    <col min="10190" max="10190" width="22" style="3" customWidth="1"/>
    <col min="10191" max="10238" width="1.28515625" style="3" customWidth="1"/>
    <col min="10239" max="10239" width="8.85546875" style="3" bestFit="1" customWidth="1"/>
    <col min="10240" max="10444" width="9.140625" style="3"/>
    <col min="10445" max="10445" width="3.85546875" style="3" customWidth="1"/>
    <col min="10446" max="10446" width="22" style="3" customWidth="1"/>
    <col min="10447" max="10494" width="1.28515625" style="3" customWidth="1"/>
    <col min="10495" max="10495" width="8.85546875" style="3" bestFit="1" customWidth="1"/>
    <col min="10496" max="10700" width="9.140625" style="3"/>
    <col min="10701" max="10701" width="3.85546875" style="3" customWidth="1"/>
    <col min="10702" max="10702" width="22" style="3" customWidth="1"/>
    <col min="10703" max="10750" width="1.28515625" style="3" customWidth="1"/>
    <col min="10751" max="10751" width="8.85546875" style="3" bestFit="1" customWidth="1"/>
    <col min="10752" max="10956" width="9.140625" style="3"/>
    <col min="10957" max="10957" width="3.85546875" style="3" customWidth="1"/>
    <col min="10958" max="10958" width="22" style="3" customWidth="1"/>
    <col min="10959" max="11006" width="1.28515625" style="3" customWidth="1"/>
    <col min="11007" max="11007" width="8.85546875" style="3" bestFit="1" customWidth="1"/>
    <col min="11008" max="11212" width="9.140625" style="3"/>
    <col min="11213" max="11213" width="3.85546875" style="3" customWidth="1"/>
    <col min="11214" max="11214" width="22" style="3" customWidth="1"/>
    <col min="11215" max="11262" width="1.28515625" style="3" customWidth="1"/>
    <col min="11263" max="11263" width="8.85546875" style="3" bestFit="1" customWidth="1"/>
    <col min="11264" max="11468" width="9.140625" style="3"/>
    <col min="11469" max="11469" width="3.85546875" style="3" customWidth="1"/>
    <col min="11470" max="11470" width="22" style="3" customWidth="1"/>
    <col min="11471" max="11518" width="1.28515625" style="3" customWidth="1"/>
    <col min="11519" max="11519" width="8.85546875" style="3" bestFit="1" customWidth="1"/>
    <col min="11520" max="11724" width="9.140625" style="3"/>
    <col min="11725" max="11725" width="3.85546875" style="3" customWidth="1"/>
    <col min="11726" max="11726" width="22" style="3" customWidth="1"/>
    <col min="11727" max="11774" width="1.28515625" style="3" customWidth="1"/>
    <col min="11775" max="11775" width="8.85546875" style="3" bestFit="1" customWidth="1"/>
    <col min="11776" max="11980" width="9.140625" style="3"/>
    <col min="11981" max="11981" width="3.85546875" style="3" customWidth="1"/>
    <col min="11982" max="11982" width="22" style="3" customWidth="1"/>
    <col min="11983" max="12030" width="1.28515625" style="3" customWidth="1"/>
    <col min="12031" max="12031" width="8.85546875" style="3" bestFit="1" customWidth="1"/>
    <col min="12032" max="12236" width="9.140625" style="3"/>
    <col min="12237" max="12237" width="3.85546875" style="3" customWidth="1"/>
    <col min="12238" max="12238" width="22" style="3" customWidth="1"/>
    <col min="12239" max="12286" width="1.28515625" style="3" customWidth="1"/>
    <col min="12287" max="12287" width="8.85546875" style="3" bestFit="1" customWidth="1"/>
    <col min="12288" max="12492" width="9.140625" style="3"/>
    <col min="12493" max="12493" width="3.85546875" style="3" customWidth="1"/>
    <col min="12494" max="12494" width="22" style="3" customWidth="1"/>
    <col min="12495" max="12542" width="1.28515625" style="3" customWidth="1"/>
    <col min="12543" max="12543" width="8.85546875" style="3" bestFit="1" customWidth="1"/>
    <col min="12544" max="12748" width="9.140625" style="3"/>
    <col min="12749" max="12749" width="3.85546875" style="3" customWidth="1"/>
    <col min="12750" max="12750" width="22" style="3" customWidth="1"/>
    <col min="12751" max="12798" width="1.28515625" style="3" customWidth="1"/>
    <col min="12799" max="12799" width="8.85546875" style="3" bestFit="1" customWidth="1"/>
    <col min="12800" max="13004" width="9.140625" style="3"/>
    <col min="13005" max="13005" width="3.85546875" style="3" customWidth="1"/>
    <col min="13006" max="13006" width="22" style="3" customWidth="1"/>
    <col min="13007" max="13054" width="1.28515625" style="3" customWidth="1"/>
    <col min="13055" max="13055" width="8.85546875" style="3" bestFit="1" customWidth="1"/>
    <col min="13056" max="13260" width="9.140625" style="3"/>
    <col min="13261" max="13261" width="3.85546875" style="3" customWidth="1"/>
    <col min="13262" max="13262" width="22" style="3" customWidth="1"/>
    <col min="13263" max="13310" width="1.28515625" style="3" customWidth="1"/>
    <col min="13311" max="13311" width="8.85546875" style="3" bestFit="1" customWidth="1"/>
    <col min="13312" max="13516" width="9.140625" style="3"/>
    <col min="13517" max="13517" width="3.85546875" style="3" customWidth="1"/>
    <col min="13518" max="13518" width="22" style="3" customWidth="1"/>
    <col min="13519" max="13566" width="1.28515625" style="3" customWidth="1"/>
    <col min="13567" max="13567" width="8.85546875" style="3" bestFit="1" customWidth="1"/>
    <col min="13568" max="13772" width="9.140625" style="3"/>
    <col min="13773" max="13773" width="3.85546875" style="3" customWidth="1"/>
    <col min="13774" max="13774" width="22" style="3" customWidth="1"/>
    <col min="13775" max="13822" width="1.28515625" style="3" customWidth="1"/>
    <col min="13823" max="13823" width="8.85546875" style="3" bestFit="1" customWidth="1"/>
    <col min="13824" max="14028" width="9.140625" style="3"/>
    <col min="14029" max="14029" width="3.85546875" style="3" customWidth="1"/>
    <col min="14030" max="14030" width="22" style="3" customWidth="1"/>
    <col min="14031" max="14078" width="1.28515625" style="3" customWidth="1"/>
    <col min="14079" max="14079" width="8.85546875" style="3" bestFit="1" customWidth="1"/>
    <col min="14080" max="14284" width="9.140625" style="3"/>
    <col min="14285" max="14285" width="3.85546875" style="3" customWidth="1"/>
    <col min="14286" max="14286" width="22" style="3" customWidth="1"/>
    <col min="14287" max="14334" width="1.28515625" style="3" customWidth="1"/>
    <col min="14335" max="14335" width="8.85546875" style="3" bestFit="1" customWidth="1"/>
    <col min="14336" max="14540" width="9.140625" style="3"/>
    <col min="14541" max="14541" width="3.85546875" style="3" customWidth="1"/>
    <col min="14542" max="14542" width="22" style="3" customWidth="1"/>
    <col min="14543" max="14590" width="1.28515625" style="3" customWidth="1"/>
    <col min="14591" max="14591" width="8.85546875" style="3" bestFit="1" customWidth="1"/>
    <col min="14592" max="14796" width="9.140625" style="3"/>
    <col min="14797" max="14797" width="3.85546875" style="3" customWidth="1"/>
    <col min="14798" max="14798" width="22" style="3" customWidth="1"/>
    <col min="14799" max="14846" width="1.28515625" style="3" customWidth="1"/>
    <col min="14847" max="14847" width="8.85546875" style="3" bestFit="1" customWidth="1"/>
    <col min="14848" max="15052" width="9.140625" style="3"/>
    <col min="15053" max="15053" width="3.85546875" style="3" customWidth="1"/>
    <col min="15054" max="15054" width="22" style="3" customWidth="1"/>
    <col min="15055" max="15102" width="1.28515625" style="3" customWidth="1"/>
    <col min="15103" max="15103" width="8.85546875" style="3" bestFit="1" customWidth="1"/>
    <col min="15104" max="15308" width="9.140625" style="3"/>
    <col min="15309" max="15309" width="3.85546875" style="3" customWidth="1"/>
    <col min="15310" max="15310" width="22" style="3" customWidth="1"/>
    <col min="15311" max="15358" width="1.28515625" style="3" customWidth="1"/>
    <col min="15359" max="15359" width="8.85546875" style="3" bestFit="1" customWidth="1"/>
    <col min="15360" max="15564" width="9.140625" style="3"/>
    <col min="15565" max="15565" width="3.85546875" style="3" customWidth="1"/>
    <col min="15566" max="15566" width="22" style="3" customWidth="1"/>
    <col min="15567" max="15614" width="1.28515625" style="3" customWidth="1"/>
    <col min="15615" max="15615" width="8.85546875" style="3" bestFit="1" customWidth="1"/>
    <col min="15616" max="15820" width="9.140625" style="3"/>
    <col min="15821" max="15821" width="3.85546875" style="3" customWidth="1"/>
    <col min="15822" max="15822" width="22" style="3" customWidth="1"/>
    <col min="15823" max="15870" width="1.28515625" style="3" customWidth="1"/>
    <col min="15871" max="15871" width="8.85546875" style="3" bestFit="1" customWidth="1"/>
    <col min="15872" max="16076" width="9.140625" style="3"/>
    <col min="16077" max="16077" width="3.85546875" style="3" customWidth="1"/>
    <col min="16078" max="16078" width="22" style="3" customWidth="1"/>
    <col min="16079" max="16126" width="1.28515625" style="3" customWidth="1"/>
    <col min="16127" max="16127" width="8.85546875" style="3" bestFit="1" customWidth="1"/>
    <col min="16128" max="16384" width="9.140625" style="3"/>
  </cols>
  <sheetData>
    <row r="1" spans="1:16" s="13" customFormat="1" ht="25.5" customHeight="1" x14ac:dyDescent="0.25">
      <c r="A1" s="185" t="s">
        <v>63</v>
      </c>
      <c r="B1" s="186"/>
      <c r="C1" s="186"/>
      <c r="D1" s="186"/>
      <c r="E1" s="186"/>
      <c r="F1" s="186"/>
      <c r="G1" s="186"/>
      <c r="H1" s="186"/>
      <c r="I1" s="186"/>
      <c r="J1" s="186"/>
      <c r="K1" s="186"/>
      <c r="L1" s="186"/>
      <c r="M1" s="186"/>
      <c r="N1" s="186"/>
      <c r="O1" s="186"/>
      <c r="P1" s="187"/>
    </row>
    <row r="2" spans="1:16" s="13" customFormat="1" ht="23.25" customHeight="1" x14ac:dyDescent="0.25">
      <c r="A2" s="185" t="s">
        <v>64</v>
      </c>
      <c r="B2" s="186"/>
      <c r="C2" s="186"/>
      <c r="D2" s="186"/>
      <c r="E2" s="186"/>
      <c r="F2" s="186"/>
      <c r="G2" s="186"/>
      <c r="H2" s="186"/>
      <c r="I2" s="186"/>
      <c r="J2" s="186"/>
      <c r="K2" s="186"/>
      <c r="L2" s="186"/>
      <c r="M2" s="186"/>
      <c r="N2" s="186"/>
      <c r="O2" s="186"/>
      <c r="P2" s="187"/>
    </row>
    <row r="3" spans="1:16" s="13" customFormat="1" ht="23.25" customHeight="1" x14ac:dyDescent="0.25">
      <c r="A3" s="185" t="s">
        <v>204</v>
      </c>
      <c r="B3" s="186"/>
      <c r="C3" s="186"/>
      <c r="D3" s="186"/>
      <c r="E3" s="186"/>
      <c r="F3" s="186"/>
      <c r="G3" s="186"/>
      <c r="H3" s="186"/>
      <c r="I3" s="186"/>
      <c r="J3" s="186"/>
      <c r="K3" s="186"/>
      <c r="L3" s="186"/>
      <c r="M3" s="186"/>
      <c r="N3" s="186"/>
      <c r="O3" s="186"/>
      <c r="P3" s="187"/>
    </row>
    <row r="4" spans="1:16" ht="22.5" customHeight="1" thickBot="1" x14ac:dyDescent="0.35">
      <c r="A4" s="188" t="s">
        <v>108</v>
      </c>
      <c r="B4" s="188"/>
      <c r="C4" s="188"/>
      <c r="D4" s="188"/>
      <c r="E4" s="188"/>
      <c r="F4" s="188"/>
      <c r="G4" s="188"/>
      <c r="H4" s="188"/>
      <c r="I4" s="188"/>
      <c r="J4" s="188"/>
      <c r="K4" s="188"/>
      <c r="L4" s="188"/>
      <c r="M4" s="188"/>
      <c r="N4" s="188"/>
      <c r="O4" s="188"/>
      <c r="P4" s="188"/>
    </row>
    <row r="5" spans="1:16" x14ac:dyDescent="0.25">
      <c r="A5" s="189" t="s">
        <v>176</v>
      </c>
      <c r="B5" s="191" t="s">
        <v>177</v>
      </c>
      <c r="C5" s="193" t="s">
        <v>178</v>
      </c>
      <c r="D5" s="195">
        <v>2018</v>
      </c>
      <c r="E5" s="196"/>
      <c r="F5" s="195">
        <v>2019</v>
      </c>
      <c r="G5" s="196"/>
      <c r="H5" s="195">
        <v>2020</v>
      </c>
      <c r="I5" s="196"/>
      <c r="J5" s="195">
        <v>2021</v>
      </c>
      <c r="K5" s="196"/>
      <c r="L5" s="195">
        <v>2022</v>
      </c>
      <c r="M5" s="196"/>
      <c r="N5" s="195">
        <v>2023</v>
      </c>
      <c r="O5" s="196"/>
      <c r="P5" s="197" t="s">
        <v>4</v>
      </c>
    </row>
    <row r="6" spans="1:16" ht="36.75" thickBot="1" x14ac:dyDescent="0.3">
      <c r="A6" s="190"/>
      <c r="B6" s="192"/>
      <c r="C6" s="194"/>
      <c r="D6" s="43" t="s">
        <v>185</v>
      </c>
      <c r="E6" s="44" t="s">
        <v>180</v>
      </c>
      <c r="F6" s="43" t="s">
        <v>179</v>
      </c>
      <c r="G6" s="44" t="s">
        <v>180</v>
      </c>
      <c r="H6" s="45" t="s">
        <v>179</v>
      </c>
      <c r="I6" s="46" t="s">
        <v>180</v>
      </c>
      <c r="J6" s="45" t="s">
        <v>179</v>
      </c>
      <c r="K6" s="46" t="s">
        <v>180</v>
      </c>
      <c r="L6" s="45" t="s">
        <v>179</v>
      </c>
      <c r="M6" s="46" t="s">
        <v>180</v>
      </c>
      <c r="N6" s="45" t="s">
        <v>179</v>
      </c>
      <c r="O6" s="46" t="s">
        <v>180</v>
      </c>
      <c r="P6" s="198"/>
    </row>
    <row r="7" spans="1:16" ht="21" customHeight="1" x14ac:dyDescent="0.25">
      <c r="A7" s="199">
        <v>2</v>
      </c>
      <c r="B7" s="201" t="s">
        <v>113</v>
      </c>
      <c r="C7" s="47" t="s">
        <v>181</v>
      </c>
      <c r="D7" s="48"/>
      <c r="E7" s="49"/>
      <c r="F7" s="48"/>
      <c r="G7" s="50"/>
      <c r="H7" s="48"/>
      <c r="I7" s="50"/>
      <c r="J7" s="48"/>
      <c r="K7" s="50"/>
      <c r="L7" s="48"/>
      <c r="M7" s="50"/>
      <c r="N7" s="48"/>
      <c r="O7" s="50"/>
      <c r="P7" s="7">
        <f t="shared" ref="P7:P29" si="0">SUM(D7:O7)</f>
        <v>0</v>
      </c>
    </row>
    <row r="8" spans="1:16" ht="21.75" customHeight="1" x14ac:dyDescent="0.25">
      <c r="A8" s="200"/>
      <c r="B8" s="202"/>
      <c r="C8" s="47" t="s">
        <v>182</v>
      </c>
      <c r="D8" s="8"/>
      <c r="E8" s="10"/>
      <c r="F8" s="8"/>
      <c r="G8" s="9"/>
      <c r="H8" s="8"/>
      <c r="I8" s="9"/>
      <c r="J8" s="8"/>
      <c r="K8" s="9"/>
      <c r="L8" s="8"/>
      <c r="M8" s="9"/>
      <c r="N8" s="8"/>
      <c r="O8" s="9"/>
      <c r="P8" s="7">
        <f t="shared" si="0"/>
        <v>0</v>
      </c>
    </row>
    <row r="9" spans="1:16" x14ac:dyDescent="0.25">
      <c r="A9" s="203">
        <v>4</v>
      </c>
      <c r="B9" s="201" t="s">
        <v>183</v>
      </c>
      <c r="C9" s="47" t="s">
        <v>94</v>
      </c>
      <c r="D9" s="4"/>
      <c r="E9" s="6"/>
      <c r="F9" s="4"/>
      <c r="G9" s="5"/>
      <c r="H9" s="4"/>
      <c r="I9" s="5"/>
      <c r="J9" s="4"/>
      <c r="K9" s="5"/>
      <c r="L9" s="4"/>
      <c r="M9" s="5"/>
      <c r="N9" s="4"/>
      <c r="O9" s="5"/>
      <c r="P9" s="7">
        <f t="shared" si="0"/>
        <v>0</v>
      </c>
    </row>
    <row r="10" spans="1:16" x14ac:dyDescent="0.25">
      <c r="A10" s="204"/>
      <c r="B10" s="206"/>
      <c r="C10" s="47" t="s">
        <v>97</v>
      </c>
      <c r="D10" s="4"/>
      <c r="E10" s="6"/>
      <c r="F10" s="4"/>
      <c r="G10" s="5"/>
      <c r="H10" s="4"/>
      <c r="I10" s="5"/>
      <c r="J10" s="4"/>
      <c r="K10" s="5"/>
      <c r="L10" s="4"/>
      <c r="M10" s="5"/>
      <c r="N10" s="4"/>
      <c r="O10" s="5"/>
      <c r="P10" s="7">
        <f t="shared" si="0"/>
        <v>0</v>
      </c>
    </row>
    <row r="11" spans="1:16" ht="25.5" x14ac:dyDescent="0.25">
      <c r="A11" s="204"/>
      <c r="B11" s="206"/>
      <c r="C11" s="47" t="s">
        <v>150</v>
      </c>
      <c r="D11" s="8"/>
      <c r="E11" s="10"/>
      <c r="F11" s="8"/>
      <c r="G11" s="9"/>
      <c r="H11" s="8"/>
      <c r="I11" s="9"/>
      <c r="J11" s="8"/>
      <c r="K11" s="9"/>
      <c r="L11" s="8"/>
      <c r="M11" s="9"/>
      <c r="N11" s="8"/>
      <c r="O11" s="9"/>
      <c r="P11" s="7">
        <f t="shared" si="0"/>
        <v>0</v>
      </c>
    </row>
    <row r="12" spans="1:16" ht="25.5" x14ac:dyDescent="0.25">
      <c r="A12" s="204"/>
      <c r="B12" s="206"/>
      <c r="C12" s="53" t="s">
        <v>151</v>
      </c>
      <c r="D12" s="8"/>
      <c r="E12" s="10"/>
      <c r="F12" s="8"/>
      <c r="G12" s="9"/>
      <c r="H12" s="8"/>
      <c r="I12" s="9"/>
      <c r="J12" s="8"/>
      <c r="K12" s="9"/>
      <c r="L12" s="8"/>
      <c r="M12" s="9"/>
      <c r="N12" s="8"/>
      <c r="O12" s="9"/>
      <c r="P12" s="7">
        <f t="shared" si="0"/>
        <v>0</v>
      </c>
    </row>
    <row r="13" spans="1:16" ht="25.5" x14ac:dyDescent="0.25">
      <c r="A13" s="204"/>
      <c r="B13" s="206"/>
      <c r="C13" s="53" t="s">
        <v>152</v>
      </c>
      <c r="D13" s="8"/>
      <c r="E13" s="10"/>
      <c r="F13" s="8"/>
      <c r="G13" s="9"/>
      <c r="H13" s="8"/>
      <c r="I13" s="9"/>
      <c r="J13" s="8"/>
      <c r="K13" s="9"/>
      <c r="L13" s="8"/>
      <c r="M13" s="9"/>
      <c r="N13" s="8"/>
      <c r="O13" s="9"/>
      <c r="P13" s="7">
        <f t="shared" si="0"/>
        <v>0</v>
      </c>
    </row>
    <row r="14" spans="1:16" ht="38.25" x14ac:dyDescent="0.25">
      <c r="A14" s="204"/>
      <c r="B14" s="206"/>
      <c r="C14" s="53" t="s">
        <v>172</v>
      </c>
      <c r="D14" s="8"/>
      <c r="E14" s="10"/>
      <c r="F14" s="8"/>
      <c r="G14" s="9"/>
      <c r="H14" s="8"/>
      <c r="I14" s="9"/>
      <c r="J14" s="8"/>
      <c r="K14" s="9"/>
      <c r="L14" s="8"/>
      <c r="M14" s="9"/>
      <c r="N14" s="8"/>
      <c r="O14" s="9"/>
      <c r="P14" s="7">
        <f t="shared" si="0"/>
        <v>0</v>
      </c>
    </row>
    <row r="15" spans="1:16" ht="25.5" x14ac:dyDescent="0.25">
      <c r="A15" s="204"/>
      <c r="B15" s="206"/>
      <c r="C15" s="53" t="s">
        <v>153</v>
      </c>
      <c r="D15" s="8"/>
      <c r="E15" s="10"/>
      <c r="F15" s="8"/>
      <c r="G15" s="9"/>
      <c r="H15" s="8"/>
      <c r="I15" s="9"/>
      <c r="J15" s="8"/>
      <c r="K15" s="9"/>
      <c r="L15" s="8"/>
      <c r="M15" s="9"/>
      <c r="N15" s="8"/>
      <c r="O15" s="9"/>
      <c r="P15" s="7">
        <f t="shared" si="0"/>
        <v>0</v>
      </c>
    </row>
    <row r="16" spans="1:16" ht="29.25" customHeight="1" x14ac:dyDescent="0.25">
      <c r="A16" s="204"/>
      <c r="B16" s="206"/>
      <c r="C16" s="53" t="s">
        <v>156</v>
      </c>
      <c r="D16" s="8"/>
      <c r="E16" s="10"/>
      <c r="F16" s="8"/>
      <c r="G16" s="9"/>
      <c r="H16" s="8"/>
      <c r="I16" s="9"/>
      <c r="J16" s="8"/>
      <c r="K16" s="9"/>
      <c r="L16" s="8"/>
      <c r="M16" s="9"/>
      <c r="N16" s="8"/>
      <c r="O16" s="9"/>
      <c r="P16" s="7">
        <f t="shared" si="0"/>
        <v>0</v>
      </c>
    </row>
    <row r="17" spans="1:16" x14ac:dyDescent="0.25">
      <c r="A17" s="204"/>
      <c r="B17" s="206"/>
      <c r="C17" s="53" t="s">
        <v>99</v>
      </c>
      <c r="D17" s="8"/>
      <c r="E17" s="10"/>
      <c r="F17" s="8"/>
      <c r="G17" s="9"/>
      <c r="H17" s="8"/>
      <c r="I17" s="9"/>
      <c r="J17" s="8"/>
      <c r="K17" s="9"/>
      <c r="L17" s="8"/>
      <c r="M17" s="9"/>
      <c r="N17" s="8"/>
      <c r="O17" s="9"/>
      <c r="P17" s="7">
        <f t="shared" si="0"/>
        <v>0</v>
      </c>
    </row>
    <row r="18" spans="1:16" ht="25.5" x14ac:dyDescent="0.25">
      <c r="A18" s="204"/>
      <c r="B18" s="206"/>
      <c r="C18" s="53" t="s">
        <v>121</v>
      </c>
      <c r="D18" s="8"/>
      <c r="E18" s="10"/>
      <c r="F18" s="8"/>
      <c r="G18" s="9"/>
      <c r="H18" s="8"/>
      <c r="I18" s="9"/>
      <c r="J18" s="8"/>
      <c r="K18" s="9"/>
      <c r="L18" s="8"/>
      <c r="M18" s="9"/>
      <c r="N18" s="8"/>
      <c r="O18" s="9"/>
      <c r="P18" s="7">
        <f t="shared" si="0"/>
        <v>0</v>
      </c>
    </row>
    <row r="19" spans="1:16" ht="25.5" x14ac:dyDescent="0.25">
      <c r="A19" s="204"/>
      <c r="B19" s="206"/>
      <c r="C19" s="53" t="s">
        <v>102</v>
      </c>
      <c r="D19" s="8"/>
      <c r="E19" s="10"/>
      <c r="F19" s="8"/>
      <c r="G19" s="9"/>
      <c r="H19" s="8"/>
      <c r="I19" s="9"/>
      <c r="J19" s="8"/>
      <c r="K19" s="9"/>
      <c r="L19" s="8"/>
      <c r="M19" s="9"/>
      <c r="N19" s="8"/>
      <c r="O19" s="9"/>
      <c r="P19" s="7">
        <f t="shared" si="0"/>
        <v>0</v>
      </c>
    </row>
    <row r="20" spans="1:16" ht="38.25" x14ac:dyDescent="0.25">
      <c r="A20" s="204"/>
      <c r="B20" s="206"/>
      <c r="C20" s="53" t="s">
        <v>122</v>
      </c>
      <c r="D20" s="8"/>
      <c r="E20" s="10"/>
      <c r="F20" s="8"/>
      <c r="G20" s="9"/>
      <c r="H20" s="8"/>
      <c r="I20" s="9"/>
      <c r="J20" s="8"/>
      <c r="K20" s="9"/>
      <c r="L20" s="8"/>
      <c r="M20" s="9"/>
      <c r="N20" s="8"/>
      <c r="O20" s="9"/>
      <c r="P20" s="7">
        <f t="shared" si="0"/>
        <v>0</v>
      </c>
    </row>
    <row r="21" spans="1:16" x14ac:dyDescent="0.25">
      <c r="A21" s="205"/>
      <c r="B21" s="207"/>
      <c r="C21" s="53" t="s">
        <v>120</v>
      </c>
      <c r="D21" s="8"/>
      <c r="E21" s="10"/>
      <c r="F21" s="8"/>
      <c r="G21" s="9"/>
      <c r="H21" s="8"/>
      <c r="I21" s="9"/>
      <c r="J21" s="8"/>
      <c r="K21" s="9"/>
      <c r="L21" s="8"/>
      <c r="M21" s="9"/>
      <c r="N21" s="8"/>
      <c r="O21" s="9"/>
      <c r="P21" s="7">
        <f t="shared" si="0"/>
        <v>0</v>
      </c>
    </row>
    <row r="22" spans="1:16" ht="51" x14ac:dyDescent="0.25">
      <c r="A22" s="51">
        <v>5</v>
      </c>
      <c r="B22" s="52" t="s">
        <v>186</v>
      </c>
      <c r="C22" s="53" t="s">
        <v>187</v>
      </c>
      <c r="D22" s="8"/>
      <c r="E22" s="10"/>
      <c r="F22" s="8"/>
      <c r="G22" s="9"/>
      <c r="H22" s="8"/>
      <c r="I22" s="9"/>
      <c r="J22" s="8"/>
      <c r="K22" s="9"/>
      <c r="L22" s="8"/>
      <c r="M22" s="9"/>
      <c r="N22" s="8"/>
      <c r="O22" s="9"/>
      <c r="P22" s="7">
        <f t="shared" si="0"/>
        <v>0</v>
      </c>
    </row>
    <row r="23" spans="1:16" ht="25.5" x14ac:dyDescent="0.25">
      <c r="A23" s="208">
        <v>7</v>
      </c>
      <c r="B23" s="201" t="s">
        <v>116</v>
      </c>
      <c r="C23" s="53" t="s">
        <v>160</v>
      </c>
      <c r="D23" s="8"/>
      <c r="E23" s="10"/>
      <c r="F23" s="8"/>
      <c r="G23" s="9"/>
      <c r="H23" s="8"/>
      <c r="I23" s="9"/>
      <c r="J23" s="8"/>
      <c r="K23" s="9"/>
      <c r="L23" s="8"/>
      <c r="M23" s="9"/>
      <c r="N23" s="8"/>
      <c r="O23" s="9"/>
      <c r="P23" s="7">
        <f t="shared" si="0"/>
        <v>0</v>
      </c>
    </row>
    <row r="24" spans="1:16" ht="38.25" x14ac:dyDescent="0.25">
      <c r="A24" s="209"/>
      <c r="B24" s="207"/>
      <c r="C24" s="53" t="s">
        <v>161</v>
      </c>
      <c r="D24" s="8"/>
      <c r="E24" s="10"/>
      <c r="F24" s="8"/>
      <c r="G24" s="9"/>
      <c r="H24" s="8"/>
      <c r="I24" s="9"/>
      <c r="J24" s="8"/>
      <c r="K24" s="9"/>
      <c r="L24" s="8"/>
      <c r="M24" s="9"/>
      <c r="N24" s="8"/>
      <c r="O24" s="9"/>
      <c r="P24" s="7">
        <f t="shared" si="0"/>
        <v>0</v>
      </c>
    </row>
    <row r="25" spans="1:16" ht="38.25" customHeight="1" x14ac:dyDescent="0.25">
      <c r="A25" s="210">
        <v>8</v>
      </c>
      <c r="B25" s="201" t="s">
        <v>117</v>
      </c>
      <c r="C25" s="53" t="s">
        <v>162</v>
      </c>
      <c r="D25" s="8"/>
      <c r="E25" s="10"/>
      <c r="F25" s="8"/>
      <c r="G25" s="9"/>
      <c r="H25" s="8"/>
      <c r="I25" s="9"/>
      <c r="J25" s="8"/>
      <c r="K25" s="9"/>
      <c r="L25" s="8"/>
      <c r="M25" s="9"/>
      <c r="N25" s="8"/>
      <c r="O25" s="9"/>
      <c r="P25" s="7">
        <f t="shared" si="0"/>
        <v>0</v>
      </c>
    </row>
    <row r="26" spans="1:16" ht="38.25" x14ac:dyDescent="0.25">
      <c r="A26" s="211"/>
      <c r="B26" s="206"/>
      <c r="C26" s="53" t="s">
        <v>163</v>
      </c>
      <c r="D26" s="8"/>
      <c r="E26" s="10"/>
      <c r="F26" s="8"/>
      <c r="G26" s="9"/>
      <c r="H26" s="8"/>
      <c r="I26" s="9"/>
      <c r="J26" s="8"/>
      <c r="K26" s="9"/>
      <c r="L26" s="8"/>
      <c r="M26" s="9"/>
      <c r="N26" s="8"/>
      <c r="O26" s="9"/>
      <c r="P26" s="54">
        <f t="shared" si="0"/>
        <v>0</v>
      </c>
    </row>
    <row r="27" spans="1:16" x14ac:dyDescent="0.25">
      <c r="A27" s="212">
        <v>12</v>
      </c>
      <c r="B27" s="201" t="s">
        <v>184</v>
      </c>
      <c r="C27" s="53" t="s">
        <v>164</v>
      </c>
      <c r="D27" s="8"/>
      <c r="E27" s="10"/>
      <c r="F27" s="8"/>
      <c r="G27" s="9"/>
      <c r="H27" s="8"/>
      <c r="I27" s="9"/>
      <c r="J27" s="8"/>
      <c r="K27" s="9"/>
      <c r="L27" s="8"/>
      <c r="M27" s="9"/>
      <c r="N27" s="8"/>
      <c r="O27" s="9"/>
      <c r="P27" s="54">
        <f t="shared" si="0"/>
        <v>0</v>
      </c>
    </row>
    <row r="28" spans="1:16" x14ac:dyDescent="0.25">
      <c r="A28" s="213"/>
      <c r="B28" s="206"/>
      <c r="C28" s="53" t="s">
        <v>165</v>
      </c>
      <c r="D28" s="8"/>
      <c r="E28" s="10"/>
      <c r="F28" s="8"/>
      <c r="G28" s="9"/>
      <c r="H28" s="8"/>
      <c r="I28" s="9"/>
      <c r="J28" s="8"/>
      <c r="K28" s="9"/>
      <c r="L28" s="8"/>
      <c r="M28" s="9"/>
      <c r="N28" s="8"/>
      <c r="O28" s="9"/>
      <c r="P28" s="54">
        <f t="shared" si="0"/>
        <v>0</v>
      </c>
    </row>
    <row r="29" spans="1:16" x14ac:dyDescent="0.25">
      <c r="A29" s="214"/>
      <c r="B29" s="207"/>
      <c r="C29" s="53" t="s">
        <v>170</v>
      </c>
      <c r="D29" s="8"/>
      <c r="E29" s="10"/>
      <c r="F29" s="8"/>
      <c r="G29" s="9"/>
      <c r="H29" s="8"/>
      <c r="I29" s="9"/>
      <c r="J29" s="8"/>
      <c r="K29" s="9"/>
      <c r="L29" s="8"/>
      <c r="M29" s="9"/>
      <c r="N29" s="8"/>
      <c r="O29" s="9"/>
      <c r="P29" s="54">
        <f t="shared" si="0"/>
        <v>0</v>
      </c>
    </row>
    <row r="30" spans="1:16" ht="45.75" thickBot="1" x14ac:dyDescent="0.3">
      <c r="A30" s="55"/>
      <c r="B30" s="56"/>
      <c r="C30" s="57" t="s">
        <v>110</v>
      </c>
      <c r="D30" s="215"/>
      <c r="E30" s="218"/>
      <c r="F30" s="215"/>
      <c r="G30" s="216"/>
      <c r="H30" s="215"/>
      <c r="I30" s="216"/>
      <c r="J30" s="215"/>
      <c r="K30" s="216"/>
      <c r="L30" s="215"/>
      <c r="M30" s="216"/>
      <c r="N30" s="215"/>
      <c r="O30" s="216"/>
      <c r="P30" s="58"/>
    </row>
    <row r="31" spans="1:16" ht="31.5" customHeight="1" x14ac:dyDescent="0.25">
      <c r="A31" s="217" t="s">
        <v>211</v>
      </c>
      <c r="B31" s="217"/>
      <c r="C31" s="217"/>
      <c r="D31" s="217"/>
      <c r="E31" s="217"/>
      <c r="F31" s="217"/>
      <c r="G31" s="217"/>
      <c r="H31" s="217"/>
      <c r="I31" s="217"/>
      <c r="J31" s="217"/>
      <c r="K31" s="217"/>
      <c r="L31" s="217"/>
      <c r="M31" s="217"/>
      <c r="N31" s="217"/>
      <c r="O31" s="217"/>
      <c r="P31" s="217"/>
    </row>
  </sheetData>
  <mergeCells count="31">
    <mergeCell ref="A31:P31"/>
    <mergeCell ref="D30:E30"/>
    <mergeCell ref="F30:G30"/>
    <mergeCell ref="H30:I30"/>
    <mergeCell ref="J30:K30"/>
    <mergeCell ref="L30:M30"/>
    <mergeCell ref="A25:A26"/>
    <mergeCell ref="B25:B26"/>
    <mergeCell ref="A27:A29"/>
    <mergeCell ref="B27:B29"/>
    <mergeCell ref="N30:O30"/>
    <mergeCell ref="A7:A8"/>
    <mergeCell ref="B7:B8"/>
    <mergeCell ref="A9:A21"/>
    <mergeCell ref="B9:B21"/>
    <mergeCell ref="A23:A24"/>
    <mergeCell ref="B23:B24"/>
    <mergeCell ref="A1:P1"/>
    <mergeCell ref="A2:P2"/>
    <mergeCell ref="A3:P3"/>
    <mergeCell ref="A4:P4"/>
    <mergeCell ref="A5:A6"/>
    <mergeCell ref="B5:B6"/>
    <mergeCell ref="C5:C6"/>
    <mergeCell ref="D5:E5"/>
    <mergeCell ref="F5:G5"/>
    <mergeCell ref="H5:I5"/>
    <mergeCell ref="J5:K5"/>
    <mergeCell ref="L5:M5"/>
    <mergeCell ref="N5:O5"/>
    <mergeCell ref="P5:P6"/>
  </mergeCells>
  <pageMargins left="0.2" right="0.21" top="0.75" bottom="0.52" header="0.3" footer="0.3"/>
  <pageSetup scale="6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
  <sheetViews>
    <sheetView zoomScaleNormal="100" workbookViewId="0">
      <selection activeCell="S12" sqref="S12"/>
    </sheetView>
  </sheetViews>
  <sheetFormatPr defaultRowHeight="12.75" x14ac:dyDescent="0.2"/>
  <cols>
    <col min="1" max="1" width="9.140625" style="59"/>
    <col min="2" max="2" width="17.7109375" style="59" customWidth="1"/>
    <col min="3" max="3" width="19" style="59" customWidth="1"/>
    <col min="4" max="4" width="12.28515625" style="59" customWidth="1"/>
    <col min="5" max="5" width="11.140625" style="59" customWidth="1"/>
    <col min="6" max="6" width="9.140625" style="59"/>
    <col min="7" max="7" width="7.5703125" style="59" customWidth="1"/>
    <col min="8" max="11" width="9.140625" style="59"/>
    <col min="12" max="12" width="8" style="59" customWidth="1"/>
    <col min="13" max="13" width="9.140625" style="59"/>
    <col min="14" max="14" width="15" style="59" customWidth="1"/>
    <col min="15" max="16384" width="9.140625" style="59"/>
  </cols>
  <sheetData>
    <row r="1" spans="1:19" s="13" customFormat="1" ht="25.5" customHeight="1" x14ac:dyDescent="0.25">
      <c r="A1" s="154" t="s">
        <v>63</v>
      </c>
      <c r="B1" s="154"/>
      <c r="C1" s="154"/>
      <c r="D1" s="154"/>
      <c r="E1" s="154"/>
      <c r="F1" s="154"/>
      <c r="G1" s="154"/>
      <c r="H1" s="154"/>
      <c r="I1" s="154"/>
      <c r="J1" s="154"/>
      <c r="K1" s="154"/>
      <c r="L1" s="154"/>
      <c r="M1" s="154"/>
      <c r="N1" s="154"/>
      <c r="O1" s="69"/>
      <c r="P1" s="69"/>
      <c r="Q1" s="69"/>
      <c r="R1" s="69"/>
      <c r="S1" s="69"/>
    </row>
    <row r="2" spans="1:19" s="13" customFormat="1" ht="25.5" customHeight="1" x14ac:dyDescent="0.25">
      <c r="A2" s="154" t="s">
        <v>64</v>
      </c>
      <c r="B2" s="154"/>
      <c r="C2" s="154"/>
      <c r="D2" s="154"/>
      <c r="E2" s="154"/>
      <c r="F2" s="154"/>
      <c r="G2" s="154"/>
      <c r="H2" s="154"/>
      <c r="I2" s="154"/>
      <c r="J2" s="154"/>
      <c r="K2" s="154"/>
      <c r="L2" s="154"/>
      <c r="M2" s="154"/>
      <c r="N2" s="154"/>
      <c r="O2" s="69"/>
      <c r="P2" s="69"/>
      <c r="Q2" s="69"/>
      <c r="R2" s="69"/>
      <c r="S2" s="69"/>
    </row>
    <row r="3" spans="1:19" s="13" customFormat="1" ht="25.5" customHeight="1" x14ac:dyDescent="0.25">
      <c r="A3" s="154" t="s">
        <v>204</v>
      </c>
      <c r="B3" s="154"/>
      <c r="C3" s="154"/>
      <c r="D3" s="154"/>
      <c r="E3" s="154"/>
      <c r="F3" s="154"/>
      <c r="G3" s="154"/>
      <c r="H3" s="154"/>
      <c r="I3" s="154"/>
      <c r="J3" s="154"/>
      <c r="K3" s="154"/>
      <c r="L3" s="154"/>
      <c r="M3" s="154"/>
      <c r="N3" s="154"/>
      <c r="O3" s="69"/>
      <c r="P3" s="69"/>
      <c r="Q3" s="69"/>
      <c r="R3" s="69"/>
      <c r="S3" s="69"/>
    </row>
    <row r="4" spans="1:19" ht="13.5" thickBot="1" x14ac:dyDescent="0.25">
      <c r="A4" s="60"/>
      <c r="B4" s="60"/>
      <c r="C4" s="60"/>
      <c r="D4" s="60"/>
      <c r="E4" s="60"/>
      <c r="F4" s="60"/>
      <c r="G4" s="60"/>
      <c r="H4" s="60"/>
      <c r="I4" s="60"/>
      <c r="J4" s="60"/>
      <c r="K4" s="60"/>
      <c r="L4" s="60"/>
      <c r="M4" s="60"/>
      <c r="N4" s="61"/>
      <c r="R4" s="62"/>
    </row>
    <row r="5" spans="1:19" ht="21" customHeight="1" thickBot="1" x14ac:dyDescent="0.25">
      <c r="A5" s="222" t="s">
        <v>188</v>
      </c>
      <c r="B5" s="223"/>
      <c r="C5" s="223"/>
      <c r="D5" s="223"/>
      <c r="E5" s="223"/>
      <c r="F5" s="223"/>
      <c r="G5" s="223"/>
      <c r="H5" s="223"/>
      <c r="I5" s="223"/>
      <c r="J5" s="223"/>
      <c r="K5" s="223"/>
      <c r="L5" s="223"/>
      <c r="M5" s="223"/>
      <c r="N5" s="224"/>
    </row>
    <row r="6" spans="1:19" ht="21" customHeight="1" x14ac:dyDescent="0.2">
      <c r="A6" s="228" t="s">
        <v>191</v>
      </c>
      <c r="B6" s="230" t="s">
        <v>192</v>
      </c>
      <c r="C6" s="232" t="s">
        <v>193</v>
      </c>
      <c r="D6" s="225" t="s">
        <v>189</v>
      </c>
      <c r="E6" s="226"/>
      <c r="F6" s="226"/>
      <c r="G6" s="226"/>
      <c r="H6" s="226"/>
      <c r="I6" s="226"/>
      <c r="J6" s="227"/>
      <c r="K6" s="225" t="s">
        <v>190</v>
      </c>
      <c r="L6" s="226"/>
      <c r="M6" s="227"/>
      <c r="N6" s="70"/>
    </row>
    <row r="7" spans="1:19" ht="21" customHeight="1" x14ac:dyDescent="0.2">
      <c r="A7" s="229"/>
      <c r="B7" s="231"/>
      <c r="C7" s="233"/>
      <c r="D7" s="71" t="s">
        <v>207</v>
      </c>
      <c r="E7" s="63" t="s">
        <v>194</v>
      </c>
      <c r="F7" s="63" t="s">
        <v>195</v>
      </c>
      <c r="G7" s="63" t="s">
        <v>196</v>
      </c>
      <c r="H7" s="63" t="s">
        <v>197</v>
      </c>
      <c r="I7" s="63" t="s">
        <v>198</v>
      </c>
      <c r="J7" s="72" t="s">
        <v>199</v>
      </c>
      <c r="K7" s="71" t="s">
        <v>200</v>
      </c>
      <c r="L7" s="63" t="s">
        <v>201</v>
      </c>
      <c r="M7" s="72" t="s">
        <v>202</v>
      </c>
      <c r="N7" s="73" t="s">
        <v>203</v>
      </c>
    </row>
    <row r="8" spans="1:19" ht="21" customHeight="1" x14ac:dyDescent="0.2">
      <c r="A8" s="74"/>
      <c r="B8" s="64"/>
      <c r="C8" s="75"/>
      <c r="D8" s="74"/>
      <c r="E8" s="64"/>
      <c r="F8" s="64"/>
      <c r="G8" s="64"/>
      <c r="H8" s="76"/>
      <c r="I8" s="76"/>
      <c r="J8" s="77"/>
      <c r="K8" s="78"/>
      <c r="L8" s="76"/>
      <c r="M8" s="77"/>
      <c r="N8" s="79"/>
      <c r="R8" s="65"/>
    </row>
    <row r="9" spans="1:19" ht="21" customHeight="1" x14ac:dyDescent="0.2">
      <c r="A9" s="74"/>
      <c r="B9" s="64"/>
      <c r="C9" s="75"/>
      <c r="D9" s="74"/>
      <c r="E9" s="64"/>
      <c r="F9" s="64"/>
      <c r="G9" s="64"/>
      <c r="H9" s="76"/>
      <c r="I9" s="76"/>
      <c r="J9" s="77"/>
      <c r="K9" s="78"/>
      <c r="L9" s="76"/>
      <c r="M9" s="77"/>
      <c r="N9" s="79"/>
      <c r="R9" s="65"/>
    </row>
    <row r="10" spans="1:19" ht="21" customHeight="1" x14ac:dyDescent="0.2">
      <c r="A10" s="74"/>
      <c r="B10" s="64"/>
      <c r="C10" s="75"/>
      <c r="D10" s="74"/>
      <c r="E10" s="64"/>
      <c r="F10" s="64"/>
      <c r="G10" s="64"/>
      <c r="H10" s="76"/>
      <c r="I10" s="76"/>
      <c r="J10" s="77"/>
      <c r="K10" s="78"/>
      <c r="L10" s="76"/>
      <c r="M10" s="77"/>
      <c r="N10" s="79"/>
      <c r="R10" s="65"/>
    </row>
    <row r="11" spans="1:19" ht="21" customHeight="1" x14ac:dyDescent="0.2">
      <c r="A11" s="74"/>
      <c r="B11" s="64"/>
      <c r="C11" s="75"/>
      <c r="D11" s="74"/>
      <c r="E11" s="64"/>
      <c r="F11" s="64"/>
      <c r="G11" s="64"/>
      <c r="H11" s="76"/>
      <c r="I11" s="76"/>
      <c r="J11" s="77"/>
      <c r="K11" s="78"/>
      <c r="L11" s="76"/>
      <c r="M11" s="77"/>
      <c r="N11" s="79"/>
      <c r="R11" s="65"/>
    </row>
    <row r="12" spans="1:19" ht="21" customHeight="1" x14ac:dyDescent="0.2">
      <c r="A12" s="74"/>
      <c r="B12" s="64"/>
      <c r="C12" s="75"/>
      <c r="D12" s="74"/>
      <c r="E12" s="64"/>
      <c r="F12" s="64"/>
      <c r="G12" s="64"/>
      <c r="H12" s="76"/>
      <c r="I12" s="76"/>
      <c r="J12" s="77"/>
      <c r="K12" s="78"/>
      <c r="L12" s="76"/>
      <c r="M12" s="77"/>
      <c r="N12" s="79"/>
      <c r="R12" s="65"/>
    </row>
    <row r="13" spans="1:19" ht="21" customHeight="1" x14ac:dyDescent="0.2">
      <c r="A13" s="74"/>
      <c r="B13" s="64"/>
      <c r="C13" s="75"/>
      <c r="D13" s="74"/>
      <c r="E13" s="64"/>
      <c r="F13" s="64"/>
      <c r="G13" s="64"/>
      <c r="H13" s="76"/>
      <c r="I13" s="76"/>
      <c r="J13" s="77"/>
      <c r="K13" s="78"/>
      <c r="L13" s="76"/>
      <c r="M13" s="77"/>
      <c r="N13" s="79"/>
      <c r="R13" s="65"/>
    </row>
    <row r="14" spans="1:19" ht="21" customHeight="1" x14ac:dyDescent="0.2">
      <c r="A14" s="74"/>
      <c r="B14" s="64"/>
      <c r="C14" s="75"/>
      <c r="D14" s="74"/>
      <c r="E14" s="64"/>
      <c r="F14" s="64"/>
      <c r="G14" s="64"/>
      <c r="H14" s="76"/>
      <c r="I14" s="76"/>
      <c r="J14" s="77"/>
      <c r="K14" s="78"/>
      <c r="L14" s="76"/>
      <c r="M14" s="77"/>
      <c r="N14" s="79"/>
      <c r="R14" s="65"/>
    </row>
    <row r="15" spans="1:19" ht="21" customHeight="1" x14ac:dyDescent="0.2">
      <c r="A15" s="74"/>
      <c r="B15" s="64"/>
      <c r="C15" s="75"/>
      <c r="D15" s="74"/>
      <c r="E15" s="64"/>
      <c r="F15" s="64"/>
      <c r="G15" s="64"/>
      <c r="H15" s="76"/>
      <c r="I15" s="76"/>
      <c r="J15" s="77"/>
      <c r="K15" s="78"/>
      <c r="L15" s="76"/>
      <c r="M15" s="77"/>
      <c r="N15" s="79"/>
      <c r="R15" s="65"/>
    </row>
    <row r="16" spans="1:19" ht="21" customHeight="1" x14ac:dyDescent="0.2">
      <c r="A16" s="74"/>
      <c r="B16" s="64"/>
      <c r="C16" s="75"/>
      <c r="D16" s="74"/>
      <c r="E16" s="64"/>
      <c r="F16" s="64"/>
      <c r="G16" s="64"/>
      <c r="H16" s="76"/>
      <c r="I16" s="76"/>
      <c r="J16" s="77"/>
      <c r="K16" s="78"/>
      <c r="L16" s="76"/>
      <c r="M16" s="77"/>
      <c r="N16" s="79"/>
      <c r="R16" s="65"/>
    </row>
    <row r="17" spans="1:18" ht="21" customHeight="1" x14ac:dyDescent="0.2">
      <c r="A17" s="74"/>
      <c r="B17" s="64"/>
      <c r="C17" s="75"/>
      <c r="D17" s="74"/>
      <c r="E17" s="64"/>
      <c r="F17" s="64"/>
      <c r="G17" s="64"/>
      <c r="H17" s="76"/>
      <c r="I17" s="76"/>
      <c r="J17" s="77"/>
      <c r="K17" s="78"/>
      <c r="L17" s="76"/>
      <c r="M17" s="77"/>
      <c r="N17" s="79"/>
      <c r="R17" s="65"/>
    </row>
    <row r="18" spans="1:18" ht="21" customHeight="1" x14ac:dyDescent="0.2">
      <c r="A18" s="74"/>
      <c r="B18" s="64"/>
      <c r="C18" s="75"/>
      <c r="D18" s="74"/>
      <c r="E18" s="64"/>
      <c r="F18" s="64"/>
      <c r="G18" s="64"/>
      <c r="H18" s="76"/>
      <c r="I18" s="76"/>
      <c r="J18" s="77"/>
      <c r="K18" s="78"/>
      <c r="L18" s="76"/>
      <c r="M18" s="77"/>
      <c r="N18" s="79"/>
      <c r="R18" s="65"/>
    </row>
    <row r="19" spans="1:18" ht="21" customHeight="1" thickBot="1" x14ac:dyDescent="0.25">
      <c r="A19" s="80"/>
      <c r="B19" s="81"/>
      <c r="C19" s="82"/>
      <c r="D19" s="83"/>
      <c r="E19" s="84"/>
      <c r="F19" s="84"/>
      <c r="G19" s="85"/>
      <c r="H19" s="86"/>
      <c r="I19" s="86"/>
      <c r="J19" s="87"/>
      <c r="K19" s="88"/>
      <c r="L19" s="89"/>
      <c r="M19" s="90"/>
      <c r="N19" s="91"/>
      <c r="R19" s="66"/>
    </row>
    <row r="20" spans="1:18" ht="21" customHeight="1" thickBot="1" x14ac:dyDescent="0.25">
      <c r="A20" s="220" t="s">
        <v>208</v>
      </c>
      <c r="B20" s="221"/>
      <c r="C20" s="221"/>
      <c r="D20" s="221"/>
      <c r="E20" s="221"/>
      <c r="F20" s="221"/>
      <c r="G20" s="221"/>
      <c r="H20" s="92"/>
      <c r="I20" s="92"/>
      <c r="J20" s="92"/>
      <c r="K20" s="93"/>
      <c r="L20" s="93"/>
      <c r="M20" s="93"/>
      <c r="N20" s="94"/>
      <c r="R20" s="66"/>
    </row>
    <row r="22" spans="1:18" ht="45.75" customHeight="1" x14ac:dyDescent="0.2">
      <c r="A22" s="219" t="s">
        <v>209</v>
      </c>
      <c r="B22" s="219"/>
      <c r="C22" s="219"/>
      <c r="D22" s="219"/>
      <c r="E22" s="219"/>
      <c r="F22" s="219"/>
      <c r="G22" s="219"/>
      <c r="H22" s="219"/>
      <c r="I22" s="219"/>
      <c r="J22" s="219"/>
      <c r="K22" s="219"/>
      <c r="L22" s="219"/>
      <c r="M22" s="219"/>
      <c r="N22" s="219"/>
    </row>
  </sheetData>
  <mergeCells count="11">
    <mergeCell ref="A1:N1"/>
    <mergeCell ref="A2:N2"/>
    <mergeCell ref="A3:N3"/>
    <mergeCell ref="A6:A7"/>
    <mergeCell ref="B6:B7"/>
    <mergeCell ref="C6:C7"/>
    <mergeCell ref="A22:N22"/>
    <mergeCell ref="A20:G20"/>
    <mergeCell ref="A5:N5"/>
    <mergeCell ref="D6:J6"/>
    <mergeCell ref="K6:M6"/>
  </mergeCells>
  <printOptions horizontalCentered="1"/>
  <pageMargins left="0.19685039370078741" right="0.19685039370078741" top="0.98425196850393704" bottom="1.0629921259842521" header="0.78740157480314965" footer="0.78740157480314965"/>
  <pageSetup paperSize="9" scale="93"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12</vt:i4>
      </vt:variant>
      <vt:variant>
        <vt:lpstr>Περιοχές με ονόματα</vt:lpstr>
      </vt:variant>
      <vt:variant>
        <vt:i4>2</vt:i4>
      </vt:variant>
    </vt:vector>
  </HeadingPairs>
  <TitlesOfParts>
    <vt:vector size="14" baseType="lpstr">
      <vt:lpstr>ΕΞΩΦΥΛΛΟ </vt:lpstr>
      <vt:lpstr>ΚΩΔ.ΔΑΠ.ΠΣΚΕ</vt:lpstr>
      <vt:lpstr>2. Κτιριακές εγκαταστάσεις</vt:lpstr>
      <vt:lpstr>4. ΑΓΟΡΑ ΕΞΟΠΛΙΣΜΟΥ </vt:lpstr>
      <vt:lpstr>5. ΑΝΤΑΛΛΑΚΤΙΚΑ</vt:lpstr>
      <vt:lpstr>7. ΜΕΤΑΦΟΡΙΚΑ ΜΕΣΑ</vt:lpstr>
      <vt:lpstr>8.ΑΥΛΕΣ ΕΝΕΡΓΕΙΕΣ_ΛΟΓΙΣΜΙΚΑ</vt:lpstr>
      <vt:lpstr>12. ΠΑΡΟΧΗ ΥΠΗΡΕΣΙΩΝ</vt:lpstr>
      <vt:lpstr>ΣΥΝΟΛΑ</vt:lpstr>
      <vt:lpstr>ΔΑΠΑΝΕΣ ΠΕΡΙΒΑΛΛΟΝΤΟΣ </vt:lpstr>
      <vt:lpstr>ΧΡΟΝΟΔΙΑΓΡΑΜΜΑ ΕΡΓΟΥ</vt:lpstr>
      <vt:lpstr>ΠΙΝΑΚΑΣ ΕΞΟΦΛΗΜΕΝΩΝ ΔΑΠΑΝΩΝ</vt:lpstr>
      <vt:lpstr>'4. ΑΓΟΡΑ ΕΞΟΠΛΙΣΜΟΥ '!Print_Titles</vt:lpstr>
      <vt:lpstr>'5. ΑΝΤΑΛΛΑΚΤΙΚΑ'!Print_Titles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Τάσος Λειβαδιώτης</dc:creator>
  <cp:lastModifiedBy>User</cp:lastModifiedBy>
  <cp:lastPrinted>2021-06-29T09:52:27Z</cp:lastPrinted>
  <dcterms:created xsi:type="dcterms:W3CDTF">2018-08-08T08:40:02Z</dcterms:created>
  <dcterms:modified xsi:type="dcterms:W3CDTF">2021-11-05T07:51:43Z</dcterms:modified>
</cp:coreProperties>
</file>